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2120" windowHeight="4320" tabRatio="599" activeTab="2"/>
  </bookViews>
  <sheets>
    <sheet name="SPISAK" sheetId="33" r:id="rId1"/>
    <sheet name="PRODEKAN" sheetId="25" r:id="rId2"/>
    <sheet name="Zak.ocj" sheetId="34" r:id="rId3"/>
  </sheets>
  <definedNames>
    <definedName name="_xlnm._FilterDatabase" localSheetId="0" hidden="1">SPISAK!$AJ$5:$AJ$69</definedName>
  </definedNames>
  <calcPr calcId="124519"/>
</workbook>
</file>

<file path=xl/calcChain.xml><?xml version="1.0" encoding="utf-8"?>
<calcChain xmlns="http://schemas.openxmlformats.org/spreadsheetml/2006/main">
  <c r="C4" i="25"/>
  <c r="E93"/>
  <c r="D93"/>
  <c r="C93"/>
  <c r="B93"/>
  <c r="A93"/>
  <c r="E92"/>
  <c r="D92"/>
  <c r="C92"/>
  <c r="B92"/>
  <c r="A92"/>
  <c r="E91"/>
  <c r="D91"/>
  <c r="C91"/>
  <c r="B91"/>
  <c r="A91"/>
  <c r="E90"/>
  <c r="D90"/>
  <c r="C90"/>
  <c r="B90"/>
  <c r="A90"/>
  <c r="E89"/>
  <c r="D89"/>
  <c r="C89"/>
  <c r="B89"/>
  <c r="A89"/>
  <c r="E88"/>
  <c r="D88"/>
  <c r="C88"/>
  <c r="B88"/>
  <c r="A88"/>
  <c r="E87"/>
  <c r="D87"/>
  <c r="C87"/>
  <c r="B87"/>
  <c r="A87"/>
  <c r="E86"/>
  <c r="D86"/>
  <c r="C86"/>
  <c r="B86"/>
  <c r="A86"/>
  <c r="E85"/>
  <c r="D85"/>
  <c r="C85"/>
  <c r="B85"/>
  <c r="A85"/>
  <c r="E84"/>
  <c r="D84"/>
  <c r="C84"/>
  <c r="B84"/>
  <c r="A84"/>
  <c r="E83"/>
  <c r="D83"/>
  <c r="C83"/>
  <c r="B83"/>
  <c r="A83"/>
  <c r="E82"/>
  <c r="D82"/>
  <c r="C82"/>
  <c r="B82"/>
  <c r="A82"/>
  <c r="E81"/>
  <c r="D81"/>
  <c r="C81"/>
  <c r="B81"/>
  <c r="A81"/>
  <c r="E80"/>
  <c r="D80"/>
  <c r="C80"/>
  <c r="B80"/>
  <c r="A80"/>
  <c r="E79"/>
  <c r="D79"/>
  <c r="C79"/>
  <c r="B79"/>
  <c r="A79"/>
  <c r="E78"/>
  <c r="D78"/>
  <c r="C78"/>
  <c r="B78"/>
  <c r="A78"/>
  <c r="E77"/>
  <c r="D77"/>
  <c r="C77"/>
  <c r="B77"/>
  <c r="A77"/>
  <c r="E76"/>
  <c r="D76"/>
  <c r="C76"/>
  <c r="B76"/>
  <c r="A76"/>
  <c r="E75"/>
  <c r="D75"/>
  <c r="C75"/>
  <c r="B75"/>
  <c r="A75"/>
  <c r="E74"/>
  <c r="D74"/>
  <c r="C74"/>
  <c r="B74"/>
  <c r="A74"/>
  <c r="E73"/>
  <c r="D73"/>
  <c r="C73"/>
  <c r="B73"/>
  <c r="A73"/>
  <c r="E72"/>
  <c r="D72"/>
  <c r="C72"/>
  <c r="B72"/>
  <c r="A72"/>
  <c r="E71"/>
  <c r="D71"/>
  <c r="C71"/>
  <c r="B71"/>
  <c r="A71"/>
  <c r="E70"/>
  <c r="D70"/>
  <c r="C70"/>
  <c r="B70"/>
  <c r="A70"/>
  <c r="E69"/>
  <c r="D69"/>
  <c r="C69"/>
  <c r="B69"/>
  <c r="A69"/>
  <c r="E68"/>
  <c r="D68"/>
  <c r="C68"/>
  <c r="B68"/>
  <c r="A68"/>
  <c r="E67"/>
  <c r="D67"/>
  <c r="C67"/>
  <c r="B67"/>
  <c r="A67"/>
  <c r="E66"/>
  <c r="D66"/>
  <c r="C66"/>
  <c r="B66"/>
  <c r="A66"/>
  <c r="E65"/>
  <c r="D65"/>
  <c r="C65"/>
  <c r="B65"/>
  <c r="A65"/>
  <c r="E64"/>
  <c r="D64"/>
  <c r="C64"/>
  <c r="B64"/>
  <c r="A64"/>
  <c r="E63"/>
  <c r="D63"/>
  <c r="C63"/>
  <c r="B63"/>
  <c r="A63"/>
  <c r="E62"/>
  <c r="D62"/>
  <c r="C62"/>
  <c r="B62"/>
  <c r="A62"/>
  <c r="E61"/>
  <c r="D61"/>
  <c r="C61"/>
  <c r="B61"/>
  <c r="A61"/>
  <c r="E60"/>
  <c r="D60"/>
  <c r="C60"/>
  <c r="B60"/>
  <c r="A60"/>
  <c r="E59"/>
  <c r="D59"/>
  <c r="C59"/>
  <c r="B59"/>
  <c r="A59"/>
  <c r="E58"/>
  <c r="D58"/>
  <c r="C58"/>
  <c r="B58"/>
  <c r="A58"/>
  <c r="E57"/>
  <c r="D57"/>
  <c r="C57"/>
  <c r="B57"/>
  <c r="A57"/>
  <c r="E56"/>
  <c r="D56"/>
  <c r="C56"/>
  <c r="B56"/>
  <c r="A56"/>
  <c r="E55"/>
  <c r="D55"/>
  <c r="C55"/>
  <c r="B55"/>
  <c r="A55"/>
  <c r="E54"/>
  <c r="D54"/>
  <c r="C54"/>
  <c r="B54"/>
  <c r="A54"/>
  <c r="E53"/>
  <c r="D53"/>
  <c r="C53"/>
  <c r="B53"/>
  <c r="A53"/>
  <c r="E52"/>
  <c r="D52"/>
  <c r="C52"/>
  <c r="B52"/>
  <c r="A52"/>
  <c r="E51"/>
  <c r="D51"/>
  <c r="C51"/>
  <c r="B51"/>
  <c r="A51"/>
  <c r="E50"/>
  <c r="D50"/>
  <c r="C50"/>
  <c r="B50"/>
  <c r="A50"/>
  <c r="E49"/>
  <c r="D49"/>
  <c r="C49"/>
  <c r="B49"/>
  <c r="A49"/>
  <c r="E48"/>
  <c r="D48"/>
  <c r="C48"/>
  <c r="B48"/>
  <c r="A48"/>
  <c r="E47"/>
  <c r="D47"/>
  <c r="C47"/>
  <c r="B47"/>
  <c r="A47"/>
  <c r="E46"/>
  <c r="D46"/>
  <c r="C46"/>
  <c r="B46"/>
  <c r="A46"/>
  <c r="E45"/>
  <c r="D45"/>
  <c r="C45"/>
  <c r="B45"/>
  <c r="A45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E39"/>
  <c r="D39"/>
  <c r="C39"/>
  <c r="B39"/>
  <c r="A39"/>
  <c r="E38"/>
  <c r="D38"/>
  <c r="C38"/>
  <c r="B38"/>
  <c r="A38"/>
  <c r="E37"/>
  <c r="D37"/>
  <c r="C37"/>
  <c r="B37"/>
  <c r="A37"/>
  <c r="E36"/>
  <c r="D36"/>
  <c r="C36"/>
  <c r="B36"/>
  <c r="A36"/>
  <c r="E35"/>
  <c r="D35"/>
  <c r="C35"/>
  <c r="B35"/>
  <c r="A35"/>
  <c r="E34"/>
  <c r="D34"/>
  <c r="C34"/>
  <c r="B34"/>
  <c r="A34"/>
  <c r="E33"/>
  <c r="D33"/>
  <c r="C33"/>
  <c r="B33"/>
  <c r="A33"/>
  <c r="E32"/>
  <c r="D32"/>
  <c r="C32"/>
  <c r="B32"/>
  <c r="A32"/>
  <c r="E31"/>
  <c r="D31"/>
  <c r="C31"/>
  <c r="B31"/>
  <c r="A31"/>
  <c r="E30"/>
  <c r="D30"/>
  <c r="C30"/>
  <c r="B30"/>
  <c r="A30"/>
  <c r="E29"/>
  <c r="D29"/>
  <c r="C29"/>
  <c r="B29"/>
  <c r="A29"/>
  <c r="E28"/>
  <c r="D28"/>
  <c r="C28"/>
  <c r="B28"/>
  <c r="A28"/>
  <c r="E27"/>
  <c r="D27"/>
  <c r="C27"/>
  <c r="B27"/>
  <c r="A27"/>
  <c r="E26"/>
  <c r="D26"/>
  <c r="C26"/>
  <c r="B26"/>
  <c r="A26"/>
  <c r="E25"/>
  <c r="D25"/>
  <c r="C25"/>
  <c r="B25"/>
  <c r="A25"/>
  <c r="E24"/>
  <c r="D24"/>
  <c r="C24"/>
  <c r="B24"/>
  <c r="A24"/>
  <c r="E23"/>
  <c r="D23"/>
  <c r="C23"/>
  <c r="B23"/>
  <c r="A23"/>
  <c r="E22"/>
  <c r="D22"/>
  <c r="C22"/>
  <c r="B22"/>
  <c r="A22"/>
  <c r="E21"/>
  <c r="D21"/>
  <c r="C21"/>
  <c r="B21"/>
  <c r="A21"/>
  <c r="E20"/>
  <c r="D20"/>
  <c r="C20"/>
  <c r="B20"/>
  <c r="A20"/>
  <c r="E19"/>
  <c r="D19"/>
  <c r="C19"/>
  <c r="B19"/>
  <c r="A19"/>
  <c r="E18"/>
  <c r="D18"/>
  <c r="C18"/>
  <c r="B18"/>
  <c r="A18"/>
  <c r="E17"/>
  <c r="D17"/>
  <c r="C17"/>
  <c r="B17"/>
  <c r="A17"/>
  <c r="E16"/>
  <c r="D16"/>
  <c r="C16"/>
  <c r="B16"/>
  <c r="A16"/>
  <c r="E15"/>
  <c r="D15"/>
  <c r="C15"/>
  <c r="B15"/>
  <c r="A15"/>
  <c r="E14"/>
  <c r="D14"/>
  <c r="C14"/>
  <c r="B14"/>
  <c r="A14"/>
  <c r="E13"/>
  <c r="D13"/>
  <c r="C13"/>
  <c r="B13"/>
  <c r="A13"/>
  <c r="E12"/>
  <c r="D12"/>
  <c r="C12"/>
  <c r="B12"/>
  <c r="A12"/>
  <c r="E11"/>
  <c r="D11"/>
  <c r="C11"/>
  <c r="B11"/>
  <c r="A11"/>
  <c r="E10"/>
  <c r="D10"/>
  <c r="C10"/>
  <c r="B10"/>
  <c r="A10"/>
  <c r="E9"/>
  <c r="D9"/>
  <c r="C9"/>
  <c r="B9"/>
  <c r="A9"/>
  <c r="E8"/>
  <c r="D8"/>
  <c r="C8"/>
  <c r="B8"/>
  <c r="A8"/>
  <c r="E7"/>
  <c r="D7"/>
  <c r="C7"/>
  <c r="B7"/>
  <c r="A7"/>
  <c r="E6"/>
  <c r="D6"/>
  <c r="C6"/>
  <c r="B6"/>
  <c r="A6"/>
  <c r="E5"/>
  <c r="D5"/>
  <c r="C5"/>
  <c r="B5"/>
  <c r="A5"/>
  <c r="P4"/>
  <c r="E4"/>
  <c r="D4"/>
  <c r="B4"/>
  <c r="AI83" i="33"/>
  <c r="AH83"/>
  <c r="AG83"/>
  <c r="AF83"/>
  <c r="AE83"/>
  <c r="AI82"/>
  <c r="AH82"/>
  <c r="AG82"/>
  <c r="AF82"/>
  <c r="AE82"/>
  <c r="AI81"/>
  <c r="AH81"/>
  <c r="AG81"/>
  <c r="AF81"/>
  <c r="AE81"/>
  <c r="AI77"/>
  <c r="AH77"/>
  <c r="AG77"/>
  <c r="AF77"/>
  <c r="AE77"/>
  <c r="AI67"/>
  <c r="AH67"/>
  <c r="AG67"/>
  <c r="AF67"/>
  <c r="AE67"/>
  <c r="AI93"/>
  <c r="AH93"/>
  <c r="AG93"/>
  <c r="AF93"/>
  <c r="AE93"/>
  <c r="AI92"/>
  <c r="AH92"/>
  <c r="AG92"/>
  <c r="AF92"/>
  <c r="AE92"/>
  <c r="AI91"/>
  <c r="AH91"/>
  <c r="AG91"/>
  <c r="AF91"/>
  <c r="AE91"/>
  <c r="AI88"/>
  <c r="AH88"/>
  <c r="AG88"/>
  <c r="AF88"/>
  <c r="AE88"/>
  <c r="AI87"/>
  <c r="AH87"/>
  <c r="AG87"/>
  <c r="AF87"/>
  <c r="AE87"/>
  <c r="AI18"/>
  <c r="AH18"/>
  <c r="AG18"/>
  <c r="AF18"/>
  <c r="AE18"/>
  <c r="AI17"/>
  <c r="AH17"/>
  <c r="AG17"/>
  <c r="AF17"/>
  <c r="AE17"/>
  <c r="AI90"/>
  <c r="AH90"/>
  <c r="AG90"/>
  <c r="AF90"/>
  <c r="AE90"/>
  <c r="AI89"/>
  <c r="AH89"/>
  <c r="AG89"/>
  <c r="AF89"/>
  <c r="AE89"/>
  <c r="AI86"/>
  <c r="AH86"/>
  <c r="AG86"/>
  <c r="AF86"/>
  <c r="AE86"/>
  <c r="AI85"/>
  <c r="AH85"/>
  <c r="AG85"/>
  <c r="AF85"/>
  <c r="AE85"/>
  <c r="AI84"/>
  <c r="AH84"/>
  <c r="AG84"/>
  <c r="AF84"/>
  <c r="AE84"/>
  <c r="AI80"/>
  <c r="AH80"/>
  <c r="AG80"/>
  <c r="AF80"/>
  <c r="AE80"/>
  <c r="AI79"/>
  <c r="AH79"/>
  <c r="AG79"/>
  <c r="AF79"/>
  <c r="AE79"/>
  <c r="AI78"/>
  <c r="AH78"/>
  <c r="AG78"/>
  <c r="AF78"/>
  <c r="AE78"/>
  <c r="AI76"/>
  <c r="AH76"/>
  <c r="AG76"/>
  <c r="AF76"/>
  <c r="AE76"/>
  <c r="AI75"/>
  <c r="AH75"/>
  <c r="AG75"/>
  <c r="AF75"/>
  <c r="AE75"/>
  <c r="AI74"/>
  <c r="AH74"/>
  <c r="AG74"/>
  <c r="AF74"/>
  <c r="AE74"/>
  <c r="AI73"/>
  <c r="AH73"/>
  <c r="AG73"/>
  <c r="AF73"/>
  <c r="AE73"/>
  <c r="AI72"/>
  <c r="AH72"/>
  <c r="AG72"/>
  <c r="AF72"/>
  <c r="AE72"/>
  <c r="AI71"/>
  <c r="AH71"/>
  <c r="AG71"/>
  <c r="AF71"/>
  <c r="AE71"/>
  <c r="AI70"/>
  <c r="AH70"/>
  <c r="AG70"/>
  <c r="AF70"/>
  <c r="AE70"/>
  <c r="AG69"/>
  <c r="AF69"/>
  <c r="AE69"/>
  <c r="AG68"/>
  <c r="AF68"/>
  <c r="AE68"/>
  <c r="AG66"/>
  <c r="AF66"/>
  <c r="AE66"/>
  <c r="AG65"/>
  <c r="AF65"/>
  <c r="AE65"/>
  <c r="AG64"/>
  <c r="AF64"/>
  <c r="AE64"/>
  <c r="AG63"/>
  <c r="AF63"/>
  <c r="AE63"/>
  <c r="AG62"/>
  <c r="AF62"/>
  <c r="AE62"/>
  <c r="AG61"/>
  <c r="AF61"/>
  <c r="AE61"/>
  <c r="AG60"/>
  <c r="AF60"/>
  <c r="AE60"/>
  <c r="AG59"/>
  <c r="AF59"/>
  <c r="AE59"/>
  <c r="AG58"/>
  <c r="AF58"/>
  <c r="AE58"/>
  <c r="AG57"/>
  <c r="AF57"/>
  <c r="AE57"/>
  <c r="AG56"/>
  <c r="AF56"/>
  <c r="AE56"/>
  <c r="AG55"/>
  <c r="AF55"/>
  <c r="AE55"/>
  <c r="AG54"/>
  <c r="AF54"/>
  <c r="AE54"/>
  <c r="AG53"/>
  <c r="AF53"/>
  <c r="AE53"/>
  <c r="AG52"/>
  <c r="AF52"/>
  <c r="AE52"/>
  <c r="AG51"/>
  <c r="AF51"/>
  <c r="AE51"/>
  <c r="AG50"/>
  <c r="AF50"/>
  <c r="AE50"/>
  <c r="AG49"/>
  <c r="AF49"/>
  <c r="AE49"/>
  <c r="AG48"/>
  <c r="AF48"/>
  <c r="AE48"/>
  <c r="AG47"/>
  <c r="AF47"/>
  <c r="AE47"/>
  <c r="AG46"/>
  <c r="AF46"/>
  <c r="AE46"/>
  <c r="AG45"/>
  <c r="AF45"/>
  <c r="AE45"/>
  <c r="AG44"/>
  <c r="AF44"/>
  <c r="AE44"/>
  <c r="AG43"/>
  <c r="AF43"/>
  <c r="AE43"/>
  <c r="AG42"/>
  <c r="AF42"/>
  <c r="AE42"/>
  <c r="AG41"/>
  <c r="AF41"/>
  <c r="AE41"/>
  <c r="AG40"/>
  <c r="AF40"/>
  <c r="AE40"/>
  <c r="AG39"/>
  <c r="AF39"/>
  <c r="AE39"/>
  <c r="AG38"/>
  <c r="AF38"/>
  <c r="AE38"/>
  <c r="AG37"/>
  <c r="AF37"/>
  <c r="AE37"/>
  <c r="AG36"/>
  <c r="AF36"/>
  <c r="AE36"/>
  <c r="AG35"/>
  <c r="AF35"/>
  <c r="AE35"/>
  <c r="AG34"/>
  <c r="AF34"/>
  <c r="AE34"/>
  <c r="AG33"/>
  <c r="AF33"/>
  <c r="AE33"/>
  <c r="AG32"/>
  <c r="AF32"/>
  <c r="AE32"/>
  <c r="AG31"/>
  <c r="AF31"/>
  <c r="AE31"/>
  <c r="AG30"/>
  <c r="AF30"/>
  <c r="AE30"/>
  <c r="AG29"/>
  <c r="AF29"/>
  <c r="AE29"/>
  <c r="AG28"/>
  <c r="AF28"/>
  <c r="AE28"/>
  <c r="AG27"/>
  <c r="AF27"/>
  <c r="AE27"/>
  <c r="AG26"/>
  <c r="AF26"/>
  <c r="AE26"/>
  <c r="AG25"/>
  <c r="AF25"/>
  <c r="AE25"/>
  <c r="AG24"/>
  <c r="AF24"/>
  <c r="AE24"/>
  <c r="AG23"/>
  <c r="AF23"/>
  <c r="AE23"/>
  <c r="AG22"/>
  <c r="AF22"/>
  <c r="AE22"/>
  <c r="AG21"/>
  <c r="AF21"/>
  <c r="AE21"/>
  <c r="AG20"/>
  <c r="AF20"/>
  <c r="AE20"/>
  <c r="AG19"/>
  <c r="AF19"/>
  <c r="AE19"/>
  <c r="AG16"/>
  <c r="AF16"/>
  <c r="AE16"/>
  <c r="AG15"/>
  <c r="AF15"/>
  <c r="AE15"/>
  <c r="AG14"/>
  <c r="AF14"/>
  <c r="AE14"/>
  <c r="AG13"/>
  <c r="AF13"/>
  <c r="AE13"/>
  <c r="AG12"/>
  <c r="AF12"/>
  <c r="AE12"/>
  <c r="AG11"/>
  <c r="AF11"/>
  <c r="AE11"/>
  <c r="AG10"/>
  <c r="AF10"/>
  <c r="AE10"/>
  <c r="AG9"/>
  <c r="AF9"/>
  <c r="AE9"/>
  <c r="AG8"/>
  <c r="AF8"/>
  <c r="AE8"/>
  <c r="AG7"/>
  <c r="AF7"/>
  <c r="AE7"/>
  <c r="AG6"/>
  <c r="AF6"/>
  <c r="AE6"/>
  <c r="AI6"/>
  <c r="AG5"/>
  <c r="AF5"/>
  <c r="AE5"/>
  <c r="AH63"/>
  <c r="AI63"/>
  <c r="AI69"/>
  <c r="AH69"/>
  <c r="AI68"/>
  <c r="AH68"/>
  <c r="AI66"/>
  <c r="AH66"/>
  <c r="AH65"/>
  <c r="AI64"/>
  <c r="AH64"/>
  <c r="AI62"/>
  <c r="AH62"/>
  <c r="AI61"/>
  <c r="AH61"/>
  <c r="AI60"/>
  <c r="AH60"/>
  <c r="AI59"/>
  <c r="AH59"/>
  <c r="AI58"/>
  <c r="AH58"/>
  <c r="AI57"/>
  <c r="AH57"/>
  <c r="AH56"/>
  <c r="AI55"/>
  <c r="AH55"/>
  <c r="AI54"/>
  <c r="AH54"/>
  <c r="AI53"/>
  <c r="AH53"/>
  <c r="AI52"/>
  <c r="AH52"/>
  <c r="AI51"/>
  <c r="AH51"/>
  <c r="AI50"/>
  <c r="AH50"/>
  <c r="AI49"/>
  <c r="AH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I39"/>
  <c r="AH39"/>
  <c r="AI38"/>
  <c r="AH38"/>
  <c r="AI37"/>
  <c r="AH37"/>
  <c r="AI36"/>
  <c r="AH36"/>
  <c r="AI35"/>
  <c r="AH35"/>
  <c r="AI34"/>
  <c r="AH34"/>
  <c r="AH33"/>
  <c r="AI32"/>
  <c r="AH32"/>
  <c r="AI31"/>
  <c r="AH31"/>
  <c r="AH30"/>
  <c r="AH29"/>
  <c r="AH28"/>
  <c r="AI27"/>
  <c r="AH27"/>
  <c r="AI26"/>
  <c r="AH26"/>
  <c r="AH25"/>
  <c r="AI24"/>
  <c r="AH24"/>
  <c r="AI23"/>
  <c r="AH23"/>
  <c r="AI22"/>
  <c r="AH22"/>
  <c r="AI21"/>
  <c r="AH21"/>
  <c r="AI20"/>
  <c r="AH20"/>
  <c r="AI19"/>
  <c r="AH19"/>
  <c r="AI16"/>
  <c r="AH16"/>
  <c r="AI15"/>
  <c r="AH15"/>
  <c r="AH14"/>
  <c r="AH13"/>
  <c r="AI12"/>
  <c r="AH12"/>
  <c r="AI11"/>
  <c r="AH11"/>
  <c r="AI10"/>
  <c r="AH10"/>
  <c r="AH9"/>
  <c r="AI8"/>
  <c r="AH8"/>
  <c r="AH7"/>
  <c r="AH5"/>
  <c r="C3" i="25"/>
  <c r="C2"/>
  <c r="C1"/>
  <c r="AH6" i="33"/>
  <c r="AI7"/>
  <c r="AI9"/>
  <c r="AI13"/>
  <c r="AI25"/>
  <c r="AI29"/>
  <c r="AI33"/>
  <c r="AI65"/>
  <c r="AI56"/>
  <c r="AI14"/>
  <c r="AI28"/>
  <c r="AI30"/>
  <c r="AI5"/>
  <c r="AJ34" l="1"/>
  <c r="AJ65"/>
  <c r="AJ71"/>
  <c r="AJ72"/>
  <c r="AJ73"/>
  <c r="AJ75"/>
  <c r="AJ76"/>
  <c r="AJ80"/>
  <c r="AK80" s="1"/>
  <c r="AJ84"/>
  <c r="AJ89"/>
  <c r="AK89" s="1"/>
  <c r="AJ18"/>
  <c r="AJ91"/>
  <c r="AJ92"/>
  <c r="AJ67"/>
  <c r="AJ77"/>
  <c r="AJ81"/>
  <c r="AJ43"/>
  <c r="AJ69"/>
  <c r="AJ63"/>
  <c r="AJ66"/>
  <c r="AJ22"/>
  <c r="O22" i="25" s="1"/>
  <c r="AJ53" i="33"/>
  <c r="AJ54"/>
  <c r="AJ57"/>
  <c r="AJ59"/>
  <c r="AJ62"/>
  <c r="AK62" s="1"/>
  <c r="AJ56"/>
  <c r="AK56" s="1"/>
  <c r="AJ12"/>
  <c r="AK12" s="1"/>
  <c r="AJ15"/>
  <c r="AJ32"/>
  <c r="AJ38"/>
  <c r="AJ42"/>
  <c r="AJ46"/>
  <c r="O46" i="25" s="1"/>
  <c r="AJ50" i="33"/>
  <c r="AJ55"/>
  <c r="O55" i="25" s="1"/>
  <c r="AJ58" i="33"/>
  <c r="AJ60"/>
  <c r="AK60" s="1"/>
  <c r="P60" i="25" s="1"/>
  <c r="AJ61" i="33"/>
  <c r="O61" i="25" s="1"/>
  <c r="AJ64" i="33"/>
  <c r="AK64" s="1"/>
  <c r="AJ68"/>
  <c r="AJ30"/>
  <c r="O30" i="25" s="1"/>
  <c r="AJ14" i="33"/>
  <c r="AJ51"/>
  <c r="AJ7"/>
  <c r="AJ11"/>
  <c r="AJ13"/>
  <c r="AJ21"/>
  <c r="AJ25"/>
  <c r="AJ33"/>
  <c r="AJ93"/>
  <c r="AJ78"/>
  <c r="AJ74"/>
  <c r="AJ87"/>
  <c r="AJ9"/>
  <c r="AJ27"/>
  <c r="AJ39"/>
  <c r="AJ5"/>
  <c r="AK5" s="1"/>
  <c r="AK74"/>
  <c r="AJ70"/>
  <c r="AJ17"/>
  <c r="AJ82"/>
  <c r="AK82" s="1"/>
  <c r="AJ86"/>
  <c r="AJ19"/>
  <c r="AJ23"/>
  <c r="O23" i="25" s="1"/>
  <c r="AJ29" i="33"/>
  <c r="AJ31"/>
  <c r="AK31" s="1"/>
  <c r="AJ35"/>
  <c r="AK38" s="1"/>
  <c r="AJ37"/>
  <c r="AK37" s="1"/>
  <c r="AJ41"/>
  <c r="AK41" s="1"/>
  <c r="P41" i="25" s="1"/>
  <c r="AJ45" i="33"/>
  <c r="AK45" s="1"/>
  <c r="AJ47"/>
  <c r="AJ49"/>
  <c r="AK49" s="1"/>
  <c r="AJ79"/>
  <c r="AJ85"/>
  <c r="O85" i="25" s="1"/>
  <c r="AJ88" i="33"/>
  <c r="O88" i="25" s="1"/>
  <c r="AJ83" i="33"/>
  <c r="AK83" s="1"/>
  <c r="P83" i="25" s="1"/>
  <c r="AK71" i="33"/>
  <c r="AK72"/>
  <c r="AJ6"/>
  <c r="AJ8"/>
  <c r="AK8" s="1"/>
  <c r="AJ10"/>
  <c r="AJ16"/>
  <c r="O16" i="25" s="1"/>
  <c r="AJ20" i="33"/>
  <c r="AJ24"/>
  <c r="O15" i="25" s="1"/>
  <c r="AJ26" i="33"/>
  <c r="O26" i="25" s="1"/>
  <c r="AJ28" i="33"/>
  <c r="AJ36"/>
  <c r="AJ40"/>
  <c r="AJ44"/>
  <c r="O44" i="25" s="1"/>
  <c r="AJ48" i="33"/>
  <c r="AK54" s="1"/>
  <c r="AJ52"/>
  <c r="O52" i="25" s="1"/>
  <c r="AJ90" i="33"/>
  <c r="AK90" s="1"/>
  <c r="AK59"/>
  <c r="AK15"/>
  <c r="AK77"/>
  <c r="AK81"/>
  <c r="AK84"/>
  <c r="AK91"/>
  <c r="AK58"/>
  <c r="O64" i="25"/>
  <c r="AK68" i="33"/>
  <c r="O29" i="25"/>
  <c r="O35"/>
  <c r="O41"/>
  <c r="AK47" i="33"/>
  <c r="O11" i="25"/>
  <c r="AK76" i="33"/>
  <c r="AK32"/>
  <c r="AK22"/>
  <c r="P22" i="25" s="1"/>
  <c r="AK21" i="33"/>
  <c r="P21" i="25" s="1"/>
  <c r="AK18" i="33"/>
  <c r="AK63"/>
  <c r="P63" i="25" s="1"/>
  <c r="AK46" i="33"/>
  <c r="AK43"/>
  <c r="P43" i="25" s="1"/>
  <c r="O28" l="1"/>
  <c r="O49"/>
  <c r="O45"/>
  <c r="O37"/>
  <c r="O42"/>
  <c r="AK61" i="33"/>
  <c r="P61" i="25" s="1"/>
  <c r="AK30" i="33"/>
  <c r="P30" i="25" s="1"/>
  <c r="AK23" i="33"/>
  <c r="AK55"/>
  <c r="P55" i="25" s="1"/>
  <c r="O5"/>
  <c r="O67"/>
  <c r="O66"/>
  <c r="O68"/>
  <c r="O75"/>
  <c r="AK25" i="33"/>
  <c r="AK75"/>
  <c r="AK79"/>
  <c r="O63" i="25"/>
  <c r="AK52" i="33"/>
  <c r="O83" i="25"/>
  <c r="AK57" i="33"/>
  <c r="P57" i="25" s="1"/>
  <c r="AK53" i="33"/>
  <c r="P53" i="25" s="1"/>
  <c r="O8"/>
  <c r="AK88" i="33"/>
  <c r="P88" i="25" s="1"/>
  <c r="O48"/>
  <c r="O47"/>
  <c r="AK40" i="33"/>
  <c r="P40" i="25" s="1"/>
  <c r="AK35" i="33"/>
  <c r="AK29"/>
  <c r="AK19"/>
  <c r="AK39"/>
  <c r="P39" i="25" s="1"/>
  <c r="O25"/>
  <c r="AK92" i="33"/>
  <c r="P92" i="25" s="1"/>
  <c r="O58"/>
  <c r="AK13" i="33"/>
  <c r="O20" i="25"/>
  <c r="O50"/>
  <c r="AK65" i="33"/>
  <c r="P65" i="25" s="1"/>
  <c r="O91"/>
  <c r="AK67" i="33"/>
  <c r="P67" i="25" s="1"/>
  <c r="AK34" i="33"/>
  <c r="AK9"/>
  <c r="AK7"/>
  <c r="AK50"/>
  <c r="P50" i="25" s="1"/>
  <c r="O65"/>
  <c r="AK27" i="33"/>
  <c r="P27" i="25" s="1"/>
  <c r="O12"/>
  <c r="O51"/>
  <c r="O54"/>
  <c r="P46"/>
  <c r="P76"/>
  <c r="AK85" i="33"/>
  <c r="P85" i="25" s="1"/>
  <c r="AK20" i="33"/>
  <c r="P20" i="25" s="1"/>
  <c r="P58"/>
  <c r="P81"/>
  <c r="P79"/>
  <c r="P15"/>
  <c r="P59"/>
  <c r="O73"/>
  <c r="P8"/>
  <c r="P75"/>
  <c r="P71"/>
  <c r="P25"/>
  <c r="O9"/>
  <c r="P82"/>
  <c r="O24"/>
  <c r="O38"/>
  <c r="O40"/>
  <c r="AK24" i="33"/>
  <c r="P18" i="25" s="1"/>
  <c r="O27"/>
  <c r="P19"/>
  <c r="AK48" i="33"/>
  <c r="P48" i="25" s="1"/>
  <c r="P47"/>
  <c r="P35"/>
  <c r="P29"/>
  <c r="AK28" i="33"/>
  <c r="P28" i="25" s="1"/>
  <c r="O19"/>
  <c r="P68"/>
  <c r="O56"/>
  <c r="O60"/>
  <c r="P89"/>
  <c r="P84"/>
  <c r="P77"/>
  <c r="O36"/>
  <c r="O10"/>
  <c r="P72"/>
  <c r="P49"/>
  <c r="O82"/>
  <c r="O17"/>
  <c r="P5"/>
  <c r="O32"/>
  <c r="O89"/>
  <c r="O43"/>
  <c r="O71"/>
  <c r="P90"/>
  <c r="O69"/>
  <c r="P38"/>
  <c r="P74"/>
  <c r="P9"/>
  <c r="O76"/>
  <c r="O81"/>
  <c r="O18"/>
  <c r="O80"/>
  <c r="AK36" i="33"/>
  <c r="P36" i="25" s="1"/>
  <c r="O31"/>
  <c r="AK14" i="33"/>
  <c r="P14" i="25" s="1"/>
  <c r="AK16" i="33"/>
  <c r="P16" i="25" s="1"/>
  <c r="O74"/>
  <c r="D12" i="34"/>
  <c r="E12" s="1"/>
  <c r="AK6" i="33"/>
  <c r="P6" i="25" s="1"/>
  <c r="AK73" i="33"/>
  <c r="P73" i="25" s="1"/>
  <c r="O79"/>
  <c r="O93"/>
  <c r="AK86" i="33"/>
  <c r="P86" i="25" s="1"/>
  <c r="AK69" i="33"/>
  <c r="P69" i="25" s="1"/>
  <c r="AK42" i="33"/>
  <c r="P42" i="25" s="1"/>
  <c r="O7"/>
  <c r="AK66" i="33"/>
  <c r="P66" i="25" s="1"/>
  <c r="O39"/>
  <c r="O13"/>
  <c r="O14"/>
  <c r="O53"/>
  <c r="O92"/>
  <c r="O77"/>
  <c r="O87"/>
  <c r="O4"/>
  <c r="AK93" i="33"/>
  <c r="P93" i="25" s="1"/>
  <c r="O70"/>
  <c r="O78"/>
  <c r="O33"/>
  <c r="O21"/>
  <c r="AK11" i="33"/>
  <c r="O57" i="25"/>
  <c r="O84"/>
  <c r="O62"/>
  <c r="O59"/>
  <c r="O72"/>
  <c r="O34"/>
  <c r="O90"/>
  <c r="AK51" i="33"/>
  <c r="P51" i="25" s="1"/>
  <c r="AK44" i="33"/>
  <c r="P44" i="25" s="1"/>
  <c r="AK26" i="33"/>
  <c r="P26" i="25" s="1"/>
  <c r="AK10" i="33"/>
  <c r="P10" i="25" s="1"/>
  <c r="O6"/>
  <c r="AK17" i="33"/>
  <c r="P17" i="25" s="1"/>
  <c r="AK33" i="33"/>
  <c r="P33" i="25" s="1"/>
  <c r="AK87" i="33"/>
  <c r="P87" i="25" s="1"/>
  <c r="AK78" i="33"/>
  <c r="P78" i="25" s="1"/>
  <c r="AK70" i="33"/>
  <c r="P70" i="25" s="1"/>
  <c r="O86"/>
  <c r="P24" l="1"/>
  <c r="P34"/>
  <c r="J12" i="34"/>
  <c r="N12"/>
  <c r="O12" s="1"/>
  <c r="F12"/>
  <c r="G12" s="1"/>
  <c r="P7" i="25"/>
  <c r="P45"/>
  <c r="P12"/>
  <c r="P56"/>
  <c r="P62"/>
  <c r="P11"/>
  <c r="P54"/>
  <c r="P37"/>
  <c r="P13"/>
  <c r="P80"/>
  <c r="P31"/>
  <c r="P52"/>
  <c r="P32"/>
  <c r="P91"/>
  <c r="P64"/>
  <c r="P23"/>
  <c r="L12" i="34"/>
  <c r="M12" s="1"/>
  <c r="P12"/>
  <c r="Q12" s="1"/>
  <c r="H12"/>
  <c r="K12"/>
  <c r="R12" l="1"/>
  <c r="S12" s="1"/>
  <c r="I12"/>
  <c r="T12" l="1"/>
  <c r="U12" s="1"/>
</calcChain>
</file>

<file path=xl/sharedStrings.xml><?xml version="1.0" encoding="utf-8"?>
<sst xmlns="http://schemas.openxmlformats.org/spreadsheetml/2006/main" count="241" uniqueCount="209">
  <si>
    <t>SUMA</t>
  </si>
  <si>
    <t>OCJENA</t>
  </si>
  <si>
    <t xml:space="preserve"> </t>
  </si>
  <si>
    <t>K1</t>
  </si>
  <si>
    <t>K2</t>
  </si>
  <si>
    <t>1K1</t>
  </si>
  <si>
    <t>1K2</t>
  </si>
  <si>
    <t>1K3</t>
  </si>
  <si>
    <t>2K1</t>
  </si>
  <si>
    <t>2K2</t>
  </si>
  <si>
    <t>2K3</t>
  </si>
  <si>
    <t>3K1</t>
  </si>
  <si>
    <t>3K2</t>
  </si>
  <si>
    <t>3K3</t>
  </si>
  <si>
    <t>4K1</t>
  </si>
  <si>
    <t>4K2</t>
  </si>
  <si>
    <t>4K3</t>
  </si>
  <si>
    <t>K3</t>
  </si>
  <si>
    <t>K4</t>
  </si>
  <si>
    <t>5K1</t>
  </si>
  <si>
    <t>5K2</t>
  </si>
  <si>
    <t>5K3</t>
  </si>
  <si>
    <t>K5</t>
  </si>
  <si>
    <t>MAŠINSKI  FAKULTET</t>
  </si>
  <si>
    <r>
      <t xml:space="preserve">PREDMET:                          </t>
    </r>
    <r>
      <rPr>
        <b/>
        <sz val="12"/>
        <rFont val="Times New Roman"/>
        <family val="1"/>
      </rPr>
      <t>OTPORNOST  MATERIJALA I</t>
    </r>
  </si>
  <si>
    <r>
      <t>STUDIJSKI PROGRAM:</t>
    </r>
    <r>
      <rPr>
        <b/>
        <sz val="14"/>
        <rFont val="Times New Roman"/>
        <family val="1"/>
        <charset val="238"/>
      </rPr>
      <t xml:space="preserve"> DRUMSKI SAOBRACAJ</t>
    </r>
  </si>
  <si>
    <t>Indeks</t>
  </si>
  <si>
    <t>God. Upisa</t>
  </si>
  <si>
    <t>Ime</t>
  </si>
  <si>
    <t>Prezime</t>
  </si>
  <si>
    <t>Nikola</t>
  </si>
  <si>
    <t>MAŠINSKI FAKULTET</t>
  </si>
  <si>
    <t>Studije: Osnovne akademske</t>
  </si>
  <si>
    <t xml:space="preserve">Studijski program: </t>
  </si>
  <si>
    <t>Studijska godina:  2015/2016</t>
  </si>
  <si>
    <t xml:space="preserve">Semestar: </t>
  </si>
  <si>
    <t>II</t>
  </si>
  <si>
    <t>Naziv predmeta:</t>
  </si>
  <si>
    <t>OTPORNOST MATERIJALA I</t>
  </si>
  <si>
    <t>ZAVRŠNA STATISTIKA</t>
  </si>
  <si>
    <t>Po spisku</t>
  </si>
  <si>
    <t>Nije izašlo</t>
  </si>
  <si>
    <t xml:space="preserve">Izašlo </t>
  </si>
  <si>
    <t xml:space="preserve"> F</t>
  </si>
  <si>
    <t>%</t>
  </si>
  <si>
    <t>E</t>
  </si>
  <si>
    <t>D</t>
  </si>
  <si>
    <t>C</t>
  </si>
  <si>
    <t>B</t>
  </si>
  <si>
    <t>A</t>
  </si>
  <si>
    <t>Uspješno</t>
  </si>
  <si>
    <t>Neuspješno</t>
  </si>
  <si>
    <t>Prof. dr Zoran Ćulafić</t>
  </si>
  <si>
    <t>Prodekan za nastavu,</t>
  </si>
  <si>
    <t>OBRAZAC ZA ZAKLJUČNE OCJENE  školska 2016/2017</t>
  </si>
  <si>
    <t>PROF. DR SRETEN SAVIĆEVIĆ</t>
  </si>
  <si>
    <r>
      <rPr>
        <sz val="11"/>
        <rFont val="Calibri"/>
        <family val="34"/>
      </rPr>
      <t>Marija</t>
    </r>
  </si>
  <si>
    <r>
      <rPr>
        <sz val="11"/>
        <rFont val="Calibri"/>
        <family val="34"/>
      </rPr>
      <t>Rajković</t>
    </r>
  </si>
  <si>
    <r>
      <rPr>
        <sz val="11"/>
        <rFont val="Calibri"/>
        <family val="34"/>
      </rPr>
      <t>Dženis</t>
    </r>
  </si>
  <si>
    <r>
      <rPr>
        <sz val="11"/>
        <rFont val="Calibri"/>
        <family val="34"/>
      </rPr>
      <t>Rastoder</t>
    </r>
  </si>
  <si>
    <r>
      <rPr>
        <sz val="11"/>
        <rFont val="Calibri"/>
        <family val="34"/>
      </rPr>
      <t>Luka</t>
    </r>
  </si>
  <si>
    <r>
      <rPr>
        <sz val="11"/>
        <rFont val="Calibri"/>
        <family val="34"/>
      </rPr>
      <t>Cvijović</t>
    </r>
  </si>
  <si>
    <r>
      <rPr>
        <sz val="11"/>
        <rFont val="Calibri"/>
        <family val="34"/>
      </rPr>
      <t>Adrijan</t>
    </r>
  </si>
  <si>
    <r>
      <rPr>
        <sz val="11"/>
        <rFont val="Calibri"/>
        <family val="34"/>
      </rPr>
      <t>Lazović</t>
    </r>
  </si>
  <si>
    <r>
      <rPr>
        <sz val="11"/>
        <rFont val="Calibri"/>
        <family val="34"/>
      </rPr>
      <t>Slobodan</t>
    </r>
  </si>
  <si>
    <r>
      <rPr>
        <sz val="11"/>
        <rFont val="Calibri"/>
        <family val="34"/>
      </rPr>
      <t>Rakočević</t>
    </r>
  </si>
  <si>
    <r>
      <rPr>
        <sz val="11"/>
        <rFont val="Calibri"/>
        <family val="34"/>
      </rPr>
      <t>Almir</t>
    </r>
  </si>
  <si>
    <r>
      <rPr>
        <sz val="11"/>
        <rFont val="Calibri"/>
        <family val="34"/>
      </rPr>
      <t>Destanović</t>
    </r>
  </si>
  <si>
    <r>
      <rPr>
        <sz val="11"/>
        <rFont val="Calibri"/>
        <family val="34"/>
      </rPr>
      <t>Jasmina</t>
    </r>
  </si>
  <si>
    <r>
      <rPr>
        <sz val="11"/>
        <rFont val="Calibri"/>
        <family val="34"/>
      </rPr>
      <t>Petrović</t>
    </r>
  </si>
  <si>
    <r>
      <rPr>
        <sz val="11"/>
        <rFont val="Calibri"/>
        <family val="34"/>
      </rPr>
      <t>Dejana</t>
    </r>
  </si>
  <si>
    <r>
      <rPr>
        <sz val="11"/>
        <rFont val="Calibri"/>
        <family val="34"/>
      </rPr>
      <t>Sladjan</t>
    </r>
  </si>
  <si>
    <r>
      <rPr>
        <sz val="11"/>
        <rFont val="Calibri"/>
        <family val="34"/>
      </rPr>
      <t>Dangubić</t>
    </r>
  </si>
  <si>
    <r>
      <rPr>
        <sz val="11"/>
        <rFont val="Calibri"/>
        <family val="34"/>
      </rPr>
      <t>Nikola</t>
    </r>
  </si>
  <si>
    <r>
      <rPr>
        <sz val="11"/>
        <rFont val="Calibri"/>
        <family val="34"/>
      </rPr>
      <t>Nišavić</t>
    </r>
  </si>
  <si>
    <r>
      <rPr>
        <sz val="11"/>
        <rFont val="Calibri"/>
        <family val="34"/>
      </rPr>
      <t>Željko</t>
    </r>
  </si>
  <si>
    <r>
      <rPr>
        <sz val="11"/>
        <rFont val="Calibri"/>
        <family val="34"/>
      </rPr>
      <t>Bošković</t>
    </r>
  </si>
  <si>
    <r>
      <rPr>
        <sz val="11"/>
        <rFont val="Calibri"/>
        <family val="34"/>
      </rPr>
      <t>Vladan</t>
    </r>
  </si>
  <si>
    <r>
      <rPr>
        <sz val="11"/>
        <rFont val="Calibri"/>
        <family val="34"/>
      </rPr>
      <t>Jokić</t>
    </r>
  </si>
  <si>
    <r>
      <rPr>
        <sz val="11"/>
        <rFont val="Calibri"/>
        <family val="34"/>
      </rPr>
      <t>Vojislav</t>
    </r>
  </si>
  <si>
    <r>
      <rPr>
        <sz val="11"/>
        <rFont val="Calibri"/>
        <family val="34"/>
      </rPr>
      <t>Radević</t>
    </r>
  </si>
  <si>
    <r>
      <rPr>
        <sz val="11"/>
        <rFont val="Calibri"/>
        <family val="34"/>
      </rPr>
      <t>Mirko</t>
    </r>
  </si>
  <si>
    <r>
      <rPr>
        <sz val="11"/>
        <rFont val="Calibri"/>
        <family val="34"/>
      </rPr>
      <t>Konatar</t>
    </r>
  </si>
  <si>
    <r>
      <rPr>
        <sz val="11"/>
        <rFont val="Calibri"/>
        <family val="34"/>
      </rPr>
      <t>Stefan</t>
    </r>
  </si>
  <si>
    <r>
      <rPr>
        <sz val="11"/>
        <rFont val="Calibri"/>
        <family val="34"/>
      </rPr>
      <t>Gurešić</t>
    </r>
  </si>
  <si>
    <r>
      <rPr>
        <sz val="11"/>
        <rFont val="Calibri"/>
        <family val="34"/>
      </rPr>
      <t>Jelovac</t>
    </r>
  </si>
  <si>
    <r>
      <rPr>
        <sz val="11"/>
        <rFont val="Calibri"/>
        <family val="34"/>
      </rPr>
      <t>Srđan</t>
    </r>
  </si>
  <si>
    <r>
      <rPr>
        <sz val="11"/>
        <rFont val="Calibri"/>
        <family val="34"/>
      </rPr>
      <t>Dajković</t>
    </r>
  </si>
  <si>
    <r>
      <rPr>
        <sz val="11"/>
        <rFont val="Calibri"/>
        <family val="34"/>
      </rPr>
      <t>Vladimir</t>
    </r>
  </si>
  <si>
    <r>
      <rPr>
        <sz val="11"/>
        <rFont val="Calibri"/>
        <family val="34"/>
      </rPr>
      <t>Rmandić</t>
    </r>
  </si>
  <si>
    <r>
      <rPr>
        <sz val="11"/>
        <rFont val="Calibri"/>
        <family val="34"/>
      </rPr>
      <t>Danilo</t>
    </r>
  </si>
  <si>
    <r>
      <rPr>
        <sz val="11"/>
        <rFont val="Calibri"/>
        <family val="34"/>
      </rPr>
      <t>Mršović</t>
    </r>
  </si>
  <si>
    <r>
      <rPr>
        <sz val="11"/>
        <rFont val="Calibri"/>
        <family val="34"/>
      </rPr>
      <t>Aleksa</t>
    </r>
  </si>
  <si>
    <r>
      <rPr>
        <sz val="11"/>
        <rFont val="Calibri"/>
        <family val="34"/>
      </rPr>
      <t>Radenović</t>
    </r>
  </si>
  <si>
    <r>
      <rPr>
        <sz val="11"/>
        <rFont val="Calibri"/>
        <family val="34"/>
      </rPr>
      <t>Veljko</t>
    </r>
  </si>
  <si>
    <r>
      <rPr>
        <sz val="11"/>
        <rFont val="Calibri"/>
        <family val="34"/>
      </rPr>
      <t>Pešukić</t>
    </r>
  </si>
  <si>
    <r>
      <rPr>
        <sz val="11"/>
        <rFont val="Calibri"/>
        <family val="34"/>
      </rPr>
      <t>Maksim</t>
    </r>
  </si>
  <si>
    <r>
      <rPr>
        <sz val="11"/>
        <rFont val="Calibri"/>
        <family val="34"/>
      </rPr>
      <t>Lambulić</t>
    </r>
  </si>
  <si>
    <r>
      <rPr>
        <sz val="11"/>
        <rFont val="Calibri"/>
        <family val="34"/>
      </rPr>
      <t>Tijana</t>
    </r>
  </si>
  <si>
    <r>
      <rPr>
        <sz val="11"/>
        <rFont val="Calibri"/>
        <family val="34"/>
      </rPr>
      <t>Mićović</t>
    </r>
  </si>
  <si>
    <r>
      <rPr>
        <sz val="11"/>
        <rFont val="Calibri"/>
        <family val="34"/>
      </rPr>
      <t>Jovan</t>
    </r>
  </si>
  <si>
    <r>
      <rPr>
        <sz val="11"/>
        <rFont val="Calibri"/>
        <family val="34"/>
      </rPr>
      <t>Sošić</t>
    </r>
  </si>
  <si>
    <r>
      <rPr>
        <sz val="11"/>
        <rFont val="Calibri"/>
        <family val="34"/>
      </rPr>
      <t>Petar</t>
    </r>
  </si>
  <si>
    <r>
      <rPr>
        <sz val="11"/>
        <rFont val="Calibri"/>
        <family val="34"/>
      </rPr>
      <t>Veselinović</t>
    </r>
  </si>
  <si>
    <r>
      <rPr>
        <sz val="11"/>
        <rFont val="Calibri"/>
        <family val="34"/>
      </rPr>
      <t>Vukotić</t>
    </r>
  </si>
  <si>
    <r>
      <rPr>
        <sz val="11"/>
        <rFont val="Calibri"/>
        <family val="34"/>
      </rPr>
      <t>Miloš</t>
    </r>
  </si>
  <si>
    <r>
      <rPr>
        <sz val="11"/>
        <rFont val="Calibri"/>
        <family val="34"/>
      </rPr>
      <t>Cvijić</t>
    </r>
  </si>
  <si>
    <r>
      <rPr>
        <sz val="11"/>
        <rFont val="Calibri"/>
        <family val="34"/>
      </rPr>
      <t>Dragana</t>
    </r>
  </si>
  <si>
    <r>
      <rPr>
        <sz val="11"/>
        <rFont val="Calibri"/>
        <family val="34"/>
      </rPr>
      <t>Tomanović</t>
    </r>
  </si>
  <si>
    <r>
      <rPr>
        <sz val="11"/>
        <rFont val="Calibri"/>
        <family val="34"/>
      </rPr>
      <t>Mrkaić</t>
    </r>
  </si>
  <si>
    <r>
      <rPr>
        <sz val="11"/>
        <rFont val="Calibri"/>
        <family val="34"/>
      </rPr>
      <t>Selma</t>
    </r>
  </si>
  <si>
    <r>
      <rPr>
        <sz val="11"/>
        <rFont val="Calibri"/>
        <family val="34"/>
      </rPr>
      <t>Ćatović</t>
    </r>
  </si>
  <si>
    <r>
      <rPr>
        <sz val="11"/>
        <rFont val="Calibri"/>
        <family val="34"/>
      </rPr>
      <t>Momčilo</t>
    </r>
  </si>
  <si>
    <r>
      <rPr>
        <sz val="11"/>
        <rFont val="Calibri"/>
        <family val="34"/>
      </rPr>
      <t>Svrkota</t>
    </r>
  </si>
  <si>
    <r>
      <rPr>
        <sz val="11"/>
        <rFont val="Calibri"/>
        <family val="34"/>
      </rPr>
      <t>Vučeljić</t>
    </r>
  </si>
  <si>
    <r>
      <rPr>
        <sz val="11"/>
        <rFont val="Calibri"/>
        <family val="34"/>
      </rPr>
      <t>Ivanović</t>
    </r>
  </si>
  <si>
    <r>
      <rPr>
        <sz val="11"/>
        <rFont val="Calibri"/>
        <family val="34"/>
      </rPr>
      <t>Dražen</t>
    </r>
  </si>
  <si>
    <r>
      <rPr>
        <sz val="11"/>
        <rFont val="Calibri"/>
        <family val="34"/>
      </rPr>
      <t>Drobnjak</t>
    </r>
  </si>
  <si>
    <r>
      <rPr>
        <sz val="11"/>
        <rFont val="Calibri"/>
        <family val="34"/>
      </rPr>
      <t>Marko</t>
    </r>
  </si>
  <si>
    <r>
      <rPr>
        <sz val="11"/>
        <rFont val="Calibri"/>
        <family val="34"/>
      </rPr>
      <t>Nino</t>
    </r>
  </si>
  <si>
    <r>
      <rPr>
        <sz val="11"/>
        <rFont val="Calibri"/>
        <family val="34"/>
      </rPr>
      <t>Radončić</t>
    </r>
  </si>
  <si>
    <r>
      <rPr>
        <sz val="11"/>
        <rFont val="Calibri"/>
        <family val="34"/>
      </rPr>
      <t>Zajić</t>
    </r>
  </si>
  <si>
    <r>
      <rPr>
        <sz val="11"/>
        <rFont val="Calibri"/>
        <family val="34"/>
      </rPr>
      <t>Vasilije</t>
    </r>
  </si>
  <si>
    <r>
      <rPr>
        <sz val="11"/>
        <rFont val="Calibri"/>
        <family val="34"/>
      </rPr>
      <t>Jovanović</t>
    </r>
  </si>
  <si>
    <r>
      <rPr>
        <sz val="11"/>
        <rFont val="Calibri"/>
        <family val="34"/>
      </rPr>
      <t>Branka</t>
    </r>
  </si>
  <si>
    <r>
      <rPr>
        <sz val="11"/>
        <rFont val="Calibri"/>
        <family val="34"/>
      </rPr>
      <t>Vuletić</t>
    </r>
  </si>
  <si>
    <r>
      <rPr>
        <sz val="11"/>
        <rFont val="Calibri"/>
        <family val="34"/>
      </rPr>
      <t>Filip</t>
    </r>
  </si>
  <si>
    <r>
      <rPr>
        <sz val="11"/>
        <rFont val="Calibri"/>
        <family val="34"/>
      </rPr>
      <t>Radinović</t>
    </r>
  </si>
  <si>
    <r>
      <rPr>
        <sz val="11"/>
        <rFont val="Calibri"/>
        <family val="34"/>
      </rPr>
      <t>Savković</t>
    </r>
  </si>
  <si>
    <r>
      <rPr>
        <sz val="11"/>
        <rFont val="Calibri"/>
        <family val="34"/>
      </rPr>
      <t>Krulanović</t>
    </r>
  </si>
  <si>
    <r>
      <rPr>
        <sz val="11"/>
        <rFont val="Calibri"/>
        <family val="34"/>
      </rPr>
      <t>Ajlan</t>
    </r>
  </si>
  <si>
    <r>
      <rPr>
        <sz val="11"/>
        <rFont val="Calibri"/>
        <family val="34"/>
      </rPr>
      <t>Šukorica</t>
    </r>
  </si>
  <si>
    <r>
      <rPr>
        <sz val="11"/>
        <rFont val="Calibri"/>
        <family val="34"/>
      </rPr>
      <t>Mitar</t>
    </r>
  </si>
  <si>
    <r>
      <rPr>
        <sz val="11"/>
        <rFont val="Calibri"/>
        <family val="34"/>
      </rPr>
      <t>Jovović</t>
    </r>
  </si>
  <si>
    <r>
      <rPr>
        <sz val="11"/>
        <rFont val="Calibri"/>
        <family val="34"/>
      </rPr>
      <t>Đorđije</t>
    </r>
  </si>
  <si>
    <r>
      <rPr>
        <sz val="11"/>
        <rFont val="Calibri"/>
        <family val="34"/>
      </rPr>
      <t>Vujović</t>
    </r>
  </si>
  <si>
    <r>
      <rPr>
        <sz val="11"/>
        <rFont val="Calibri"/>
        <family val="34"/>
      </rPr>
      <t>Ivan</t>
    </r>
  </si>
  <si>
    <r>
      <rPr>
        <sz val="11"/>
        <rFont val="Calibri"/>
        <family val="34"/>
      </rPr>
      <t>Šćekić</t>
    </r>
  </si>
  <si>
    <r>
      <rPr>
        <sz val="11"/>
        <rFont val="Calibri"/>
        <family val="34"/>
      </rPr>
      <t>Savić</t>
    </r>
  </si>
  <si>
    <r>
      <rPr>
        <sz val="11"/>
        <rFont val="Calibri"/>
        <family val="34"/>
      </rPr>
      <t>Jovančević</t>
    </r>
  </si>
  <si>
    <r>
      <rPr>
        <sz val="11"/>
        <rFont val="Calibri"/>
        <family val="34"/>
      </rPr>
      <t>Miodrag</t>
    </r>
  </si>
  <si>
    <r>
      <rPr>
        <sz val="11"/>
        <rFont val="Calibri"/>
        <family val="34"/>
      </rPr>
      <t>Bulatović</t>
    </r>
  </si>
  <si>
    <r>
      <rPr>
        <sz val="11"/>
        <rFont val="Calibri"/>
        <family val="34"/>
      </rPr>
      <t>Keković</t>
    </r>
  </si>
  <si>
    <r>
      <rPr>
        <sz val="11"/>
        <rFont val="Calibri"/>
        <family val="34"/>
      </rPr>
      <t>Pavle</t>
    </r>
  </si>
  <si>
    <r>
      <rPr>
        <sz val="11"/>
        <rFont val="Calibri"/>
        <family val="34"/>
      </rPr>
      <t>Bubanja</t>
    </r>
  </si>
  <si>
    <r>
      <rPr>
        <sz val="11"/>
        <rFont val="Calibri"/>
        <family val="34"/>
      </rPr>
      <t>Vojin</t>
    </r>
  </si>
  <si>
    <r>
      <rPr>
        <sz val="11"/>
        <rFont val="Calibri"/>
        <family val="34"/>
      </rPr>
      <t>Miličić</t>
    </r>
  </si>
  <si>
    <r>
      <rPr>
        <sz val="11"/>
        <rFont val="Calibri"/>
        <family val="34"/>
      </rPr>
      <t>Bojović</t>
    </r>
  </si>
  <si>
    <r>
      <rPr>
        <sz val="11"/>
        <rFont val="Calibri"/>
        <family val="34"/>
      </rPr>
      <t>Ljubomir</t>
    </r>
  </si>
  <si>
    <r>
      <rPr>
        <sz val="11"/>
        <rFont val="Calibri"/>
        <family val="34"/>
      </rPr>
      <t>Joknić</t>
    </r>
  </si>
  <si>
    <r>
      <rPr>
        <sz val="11"/>
        <rFont val="Calibri"/>
        <family val="34"/>
      </rPr>
      <t>Nina</t>
    </r>
  </si>
  <si>
    <r>
      <rPr>
        <sz val="11"/>
        <rFont val="Calibri"/>
        <family val="34"/>
      </rPr>
      <t>Krivokapić</t>
    </r>
  </si>
  <si>
    <r>
      <rPr>
        <sz val="11"/>
        <rFont val="Calibri"/>
        <family val="34"/>
      </rPr>
      <t>Milica</t>
    </r>
  </si>
  <si>
    <r>
      <rPr>
        <sz val="11"/>
        <rFont val="Calibri"/>
        <family val="34"/>
      </rPr>
      <t>Karadžić</t>
    </r>
  </si>
  <si>
    <r>
      <rPr>
        <sz val="11"/>
        <rFont val="Calibri"/>
        <family val="34"/>
      </rPr>
      <t>Dragan</t>
    </r>
  </si>
  <si>
    <r>
      <rPr>
        <sz val="11"/>
        <rFont val="Calibri"/>
        <family val="34"/>
      </rPr>
      <t>Šuškavčević</t>
    </r>
  </si>
  <si>
    <r>
      <rPr>
        <sz val="11"/>
        <rFont val="Calibri"/>
        <family val="34"/>
      </rPr>
      <t>Medigović</t>
    </r>
  </si>
  <si>
    <r>
      <rPr>
        <sz val="11"/>
        <rFont val="Calibri"/>
        <family val="34"/>
      </rPr>
      <t>Bogdan</t>
    </r>
  </si>
  <si>
    <r>
      <rPr>
        <sz val="11"/>
        <rFont val="Calibri"/>
        <family val="34"/>
      </rPr>
      <t>Aleksandar</t>
    </r>
  </si>
  <si>
    <r>
      <rPr>
        <sz val="11"/>
        <rFont val="Calibri"/>
        <family val="34"/>
      </rPr>
      <t>Novaković</t>
    </r>
  </si>
  <si>
    <r>
      <rPr>
        <sz val="11"/>
        <rFont val="Calibri"/>
        <family val="34"/>
      </rPr>
      <t>Velimir</t>
    </r>
  </si>
  <si>
    <r>
      <rPr>
        <sz val="11"/>
        <rFont val="Calibri"/>
        <family val="34"/>
      </rPr>
      <t>Šoškić</t>
    </r>
  </si>
  <si>
    <r>
      <rPr>
        <sz val="11"/>
        <rFont val="Calibri"/>
        <family val="34"/>
      </rPr>
      <t>Anđela</t>
    </r>
  </si>
  <si>
    <r>
      <rPr>
        <sz val="11"/>
        <rFont val="Calibri"/>
        <family val="34"/>
      </rPr>
      <t>Radulović</t>
    </r>
  </si>
  <si>
    <r>
      <rPr>
        <sz val="11"/>
        <rFont val="Calibri"/>
        <family val="34"/>
      </rPr>
      <t>Danin</t>
    </r>
  </si>
  <si>
    <r>
      <rPr>
        <sz val="11"/>
        <rFont val="Calibri"/>
        <family val="34"/>
      </rPr>
      <t>Talović</t>
    </r>
  </si>
  <si>
    <r>
      <rPr>
        <sz val="11"/>
        <rFont val="Calibri"/>
        <family val="34"/>
      </rPr>
      <t>Milan</t>
    </r>
  </si>
  <si>
    <r>
      <rPr>
        <sz val="11"/>
        <rFont val="Calibri"/>
        <family val="34"/>
      </rPr>
      <t>Andrijašević</t>
    </r>
  </si>
  <si>
    <r>
      <rPr>
        <sz val="11"/>
        <rFont val="Calibri"/>
        <family val="34"/>
      </rPr>
      <t>Edis</t>
    </r>
  </si>
  <si>
    <r>
      <rPr>
        <sz val="11"/>
        <rFont val="Calibri"/>
        <family val="34"/>
      </rPr>
      <t>Bojadžić</t>
    </r>
  </si>
  <si>
    <r>
      <rPr>
        <sz val="11"/>
        <rFont val="Calibri"/>
        <family val="34"/>
      </rPr>
      <t>Miljan</t>
    </r>
  </si>
  <si>
    <r>
      <rPr>
        <sz val="11"/>
        <rFont val="Calibri"/>
        <family val="34"/>
      </rPr>
      <t>Delić</t>
    </r>
  </si>
  <si>
    <r>
      <rPr>
        <sz val="11"/>
        <rFont val="Calibri"/>
        <family val="34"/>
      </rPr>
      <t>Raičević</t>
    </r>
  </si>
  <si>
    <r>
      <rPr>
        <sz val="11"/>
        <rFont val="Calibri"/>
        <family val="34"/>
      </rPr>
      <t>Sandra</t>
    </r>
  </si>
  <si>
    <r>
      <rPr>
        <sz val="11"/>
        <rFont val="Calibri"/>
        <family val="34"/>
      </rPr>
      <t>Uroš</t>
    </r>
  </si>
  <si>
    <r>
      <rPr>
        <sz val="11"/>
        <rFont val="Calibri"/>
        <family val="34"/>
      </rPr>
      <t>Pejović</t>
    </r>
  </si>
  <si>
    <r>
      <rPr>
        <sz val="11"/>
        <rFont val="Calibri"/>
        <family val="34"/>
      </rPr>
      <t>Lacmanović</t>
    </r>
  </si>
  <si>
    <r>
      <rPr>
        <sz val="11"/>
        <rFont val="Calibri"/>
        <family val="34"/>
      </rPr>
      <t>Ranko</t>
    </r>
  </si>
  <si>
    <r>
      <rPr>
        <sz val="11"/>
        <rFont val="Calibri"/>
        <family val="34"/>
      </rPr>
      <t>Živković</t>
    </r>
  </si>
  <si>
    <r>
      <rPr>
        <sz val="11"/>
        <rFont val="Calibri"/>
        <family val="34"/>
      </rPr>
      <t>Gogić</t>
    </r>
  </si>
  <si>
    <r>
      <rPr>
        <sz val="11"/>
        <rFont val="Calibri"/>
        <family val="34"/>
      </rPr>
      <t>Radomir</t>
    </r>
  </si>
  <si>
    <r>
      <rPr>
        <sz val="11"/>
        <rFont val="Calibri"/>
        <family val="34"/>
      </rPr>
      <t>Čepić</t>
    </r>
  </si>
  <si>
    <r>
      <rPr>
        <sz val="11"/>
        <rFont val="Calibri"/>
        <family val="34"/>
      </rPr>
      <t>Mihaela</t>
    </r>
  </si>
  <si>
    <r>
      <rPr>
        <sz val="11"/>
        <rFont val="Calibri"/>
        <family val="34"/>
      </rPr>
      <t>Vulević</t>
    </r>
  </si>
  <si>
    <r>
      <rPr>
        <sz val="11"/>
        <rFont val="Calibri"/>
        <family val="34"/>
      </rPr>
      <t>Mileta</t>
    </r>
  </si>
  <si>
    <r>
      <rPr>
        <sz val="11"/>
        <rFont val="Calibri"/>
        <family val="34"/>
      </rPr>
      <t>Kuburović</t>
    </r>
  </si>
  <si>
    <r>
      <rPr>
        <sz val="11"/>
        <rFont val="Calibri"/>
        <family val="34"/>
      </rPr>
      <t>Radovan</t>
    </r>
  </si>
  <si>
    <r>
      <rPr>
        <sz val="11"/>
        <rFont val="Calibri"/>
        <family val="34"/>
      </rPr>
      <t>Kljajević</t>
    </r>
  </si>
  <si>
    <r>
      <rPr>
        <sz val="11"/>
        <rFont val="Calibri"/>
        <family val="34"/>
      </rPr>
      <t>Srđa</t>
    </r>
  </si>
  <si>
    <r>
      <rPr>
        <sz val="11"/>
        <rFont val="Calibri"/>
        <family val="34"/>
      </rPr>
      <t>Kostić</t>
    </r>
  </si>
  <si>
    <r>
      <rPr>
        <sz val="11"/>
        <rFont val="Calibri"/>
        <family val="34"/>
      </rPr>
      <t>Grujić</t>
    </r>
  </si>
  <si>
    <r>
      <rPr>
        <sz val="11"/>
        <rFont val="Calibri"/>
        <family val="34"/>
      </rPr>
      <t>Boris</t>
    </r>
  </si>
  <si>
    <r>
      <rPr>
        <sz val="11"/>
        <rFont val="Calibri"/>
        <family val="34"/>
      </rPr>
      <t>Bijelić</t>
    </r>
  </si>
  <si>
    <t xml:space="preserve">Radulovic </t>
  </si>
  <si>
    <t>Andjela</t>
  </si>
  <si>
    <t>Kuc</t>
  </si>
  <si>
    <r>
      <rPr>
        <sz val="12"/>
        <rFont val="Times New Roman"/>
        <family val="1"/>
      </rPr>
      <t>Andrija</t>
    </r>
  </si>
  <si>
    <r>
      <rPr>
        <sz val="12"/>
        <rFont val="Times New Roman"/>
        <family val="1"/>
      </rPr>
      <t>Šaltić</t>
    </r>
  </si>
  <si>
    <r>
      <rPr>
        <sz val="12"/>
        <rFont val="Times New Roman"/>
        <family val="1"/>
      </rPr>
      <t>Tomislav</t>
    </r>
  </si>
  <si>
    <r>
      <rPr>
        <sz val="12"/>
        <rFont val="Times New Roman"/>
        <family val="1"/>
      </rPr>
      <t>Zekic</t>
    </r>
  </si>
  <si>
    <r>
      <rPr>
        <sz val="12"/>
        <rFont val="Times New Roman"/>
        <family val="1"/>
      </rPr>
      <t>Cvetko</t>
    </r>
  </si>
  <si>
    <r>
      <rPr>
        <sz val="12"/>
        <rFont val="Times New Roman"/>
        <family val="1"/>
      </rPr>
      <t>Lukavcevic</t>
    </r>
  </si>
  <si>
    <r>
      <rPr>
        <sz val="12"/>
        <rFont val="Times New Roman"/>
        <family val="1"/>
      </rPr>
      <t>Davor</t>
    </r>
  </si>
  <si>
    <r>
      <rPr>
        <sz val="12"/>
        <rFont val="Times New Roman"/>
        <family val="1"/>
      </rPr>
      <t>Pejović</t>
    </r>
  </si>
  <si>
    <r>
      <rPr>
        <sz val="12"/>
        <rFont val="Times New Roman"/>
        <family val="1"/>
      </rPr>
      <t>srdjan</t>
    </r>
  </si>
  <si>
    <r>
      <rPr>
        <sz val="12"/>
        <rFont val="Times New Roman"/>
        <family val="1"/>
      </rPr>
      <t>djurovic</t>
    </r>
  </si>
  <si>
    <t>Dragana</t>
  </si>
  <si>
    <t>Vulanovic</t>
  </si>
  <si>
    <t>UNIVERZITET CRNE GORE</t>
  </si>
</sst>
</file>

<file path=xl/styles.xml><?xml version="1.0" encoding="utf-8"?>
<styleSheet xmlns="http://schemas.openxmlformats.org/spreadsheetml/2006/main">
  <numFmts count="1">
    <numFmt numFmtId="164" formatCode="###0;###0"/>
  </numFmts>
  <fonts count="39">
    <font>
      <sz val="12"/>
      <name val="Times New Roman"/>
      <family val="1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24"/>
      <name val="Times New Roman"/>
      <family val="1"/>
    </font>
    <font>
      <sz val="8"/>
      <name val="Arial"/>
      <family val="2"/>
    </font>
    <font>
      <b/>
      <sz val="12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i/>
      <sz val="13"/>
      <color indexed="8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Arial"/>
      <family val="2"/>
    </font>
    <font>
      <sz val="8"/>
      <name val="Times New Roman"/>
      <family val="1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0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b/>
      <i/>
      <sz val="12"/>
      <color indexed="8"/>
      <name val="Times New Roman"/>
      <family val="1"/>
    </font>
    <font>
      <sz val="9"/>
      <name val="Times New Roman"/>
      <family val="1"/>
      <charset val="238"/>
    </font>
    <font>
      <b/>
      <sz val="8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sz val="12"/>
      <color theme="1"/>
      <name val="Times New Roman"/>
      <family val="1"/>
      <charset val="238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13" fillId="0" borderId="0" xfId="0" applyFont="1" applyAlignment="1">
      <alignment horizontal="center"/>
    </xf>
    <xf numFmtId="0" fontId="14" fillId="0" borderId="0" xfId="0" applyFont="1" applyFill="1" applyBorder="1"/>
    <xf numFmtId="0" fontId="25" fillId="0" borderId="0" xfId="0" applyFont="1"/>
    <xf numFmtId="0" fontId="26" fillId="0" borderId="1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27" fillId="0" borderId="0" xfId="0" applyNumberFormat="1" applyFont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/>
    </xf>
    <xf numFmtId="0" fontId="26" fillId="0" borderId="3" xfId="0" applyNumberFormat="1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3" xfId="0" applyNumberFormat="1" applyFont="1" applyFill="1" applyBorder="1" applyAlignment="1">
      <alignment horizontal="center" vertical="center"/>
    </xf>
    <xf numFmtId="0" fontId="28" fillId="0" borderId="0" xfId="0" applyNumberFormat="1" applyFont="1"/>
    <xf numFmtId="0" fontId="0" fillId="0" borderId="0" xfId="0" applyFill="1" applyAlignment="1">
      <alignment horizontal="center"/>
    </xf>
    <xf numFmtId="0" fontId="26" fillId="2" borderId="1" xfId="0" applyNumberFormat="1" applyFont="1" applyFill="1" applyBorder="1" applyAlignment="1">
      <alignment horizontal="center" vertical="center"/>
    </xf>
    <xf numFmtId="0" fontId="26" fillId="2" borderId="3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wrapText="1"/>
    </xf>
    <xf numFmtId="0" fontId="15" fillId="0" borderId="0" xfId="0" applyFont="1"/>
    <xf numFmtId="0" fontId="26" fillId="0" borderId="4" xfId="0" applyNumberFormat="1" applyFont="1" applyFill="1" applyBorder="1" applyAlignment="1">
      <alignment horizontal="center"/>
    </xf>
    <xf numFmtId="0" fontId="26" fillId="0" borderId="6" xfId="0" applyNumberFormat="1" applyFont="1" applyFill="1" applyBorder="1" applyAlignment="1">
      <alignment horizontal="center"/>
    </xf>
    <xf numFmtId="0" fontId="26" fillId="0" borderId="7" xfId="0" applyNumberFormat="1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6" fillId="0" borderId="9" xfId="0" applyNumberFormat="1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center" wrapText="1"/>
    </xf>
    <xf numFmtId="0" fontId="26" fillId="0" borderId="6" xfId="0" applyFont="1" applyFill="1" applyBorder="1" applyAlignment="1">
      <alignment horizontal="center" vertical="center"/>
    </xf>
    <xf numFmtId="0" fontId="26" fillId="0" borderId="6" xfId="0" applyNumberFormat="1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wrapText="1"/>
    </xf>
    <xf numFmtId="0" fontId="26" fillId="2" borderId="8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wrapText="1"/>
    </xf>
    <xf numFmtId="0" fontId="26" fillId="0" borderId="6" xfId="0" applyFont="1" applyFill="1" applyBorder="1" applyAlignment="1">
      <alignment horizontal="center" wrapText="1"/>
    </xf>
    <xf numFmtId="0" fontId="26" fillId="0" borderId="7" xfId="0" applyFont="1" applyFill="1" applyBorder="1" applyAlignment="1">
      <alignment horizontal="center" wrapText="1"/>
    </xf>
    <xf numFmtId="0" fontId="17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4" fillId="0" borderId="12" xfId="0" applyFont="1" applyFill="1" applyBorder="1"/>
    <xf numFmtId="0" fontId="16" fillId="0" borderId="12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left" vertical="center" wrapText="1"/>
    </xf>
    <xf numFmtId="0" fontId="14" fillId="0" borderId="14" xfId="0" applyFont="1" applyFill="1" applyBorder="1"/>
    <xf numFmtId="0" fontId="14" fillId="0" borderId="15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8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0" fontId="26" fillId="2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29" fillId="0" borderId="1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vertical="center"/>
    </xf>
    <xf numFmtId="0" fontId="22" fillId="0" borderId="23" xfId="0" applyFont="1" applyFill="1" applyBorder="1" applyAlignment="1">
      <alignment horizontal="center"/>
    </xf>
    <xf numFmtId="0" fontId="21" fillId="0" borderId="3" xfId="0" applyFont="1" applyBorder="1"/>
    <xf numFmtId="0" fontId="22" fillId="0" borderId="21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horizontal="center" vertical="center"/>
    </xf>
    <xf numFmtId="0" fontId="26" fillId="0" borderId="4" xfId="0" applyNumberFormat="1" applyFont="1" applyFill="1" applyBorder="1" applyAlignment="1">
      <alignment horizontal="center" vertical="center"/>
    </xf>
    <xf numFmtId="0" fontId="26" fillId="0" borderId="9" xfId="0" applyNumberFormat="1" applyFont="1" applyFill="1" applyBorder="1" applyAlignment="1">
      <alignment horizontal="center" wrapText="1"/>
    </xf>
    <xf numFmtId="0" fontId="26" fillId="0" borderId="24" xfId="0" applyNumberFormat="1" applyFont="1" applyFill="1" applyBorder="1" applyAlignment="1">
      <alignment horizontal="center" wrapText="1"/>
    </xf>
    <xf numFmtId="0" fontId="26" fillId="0" borderId="25" xfId="0" applyNumberFormat="1" applyFont="1" applyFill="1" applyBorder="1" applyAlignment="1">
      <alignment horizontal="center" wrapText="1"/>
    </xf>
    <xf numFmtId="0" fontId="22" fillId="0" borderId="26" xfId="0" applyFont="1" applyFill="1" applyBorder="1" applyAlignment="1">
      <alignment vertical="center" wrapText="1"/>
    </xf>
    <xf numFmtId="0" fontId="22" fillId="0" borderId="27" xfId="0" applyFont="1" applyFill="1" applyBorder="1" applyAlignment="1">
      <alignment vertical="center" wrapText="1"/>
    </xf>
    <xf numFmtId="0" fontId="26" fillId="2" borderId="4" xfId="0" applyNumberFormat="1" applyFont="1" applyFill="1" applyBorder="1" applyAlignment="1">
      <alignment horizontal="center" vertical="center"/>
    </xf>
    <xf numFmtId="0" fontId="26" fillId="0" borderId="7" xfId="0" applyNumberFormat="1" applyFont="1" applyFill="1" applyBorder="1" applyAlignment="1">
      <alignment horizontal="center" vertical="center"/>
    </xf>
    <xf numFmtId="0" fontId="26" fillId="0" borderId="9" xfId="0" applyNumberFormat="1" applyFont="1" applyFill="1" applyBorder="1" applyAlignment="1">
      <alignment horizontal="center" vertical="center"/>
    </xf>
    <xf numFmtId="0" fontId="26" fillId="2" borderId="9" xfId="0" applyNumberFormat="1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wrapText="1"/>
    </xf>
    <xf numFmtId="0" fontId="26" fillId="2" borderId="9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wrapText="1"/>
    </xf>
    <xf numFmtId="0" fontId="29" fillId="0" borderId="6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1" xfId="0" applyBorder="1"/>
    <xf numFmtId="0" fontId="25" fillId="0" borderId="1" xfId="0" applyFont="1" applyBorder="1"/>
    <xf numFmtId="0" fontId="3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0" fillId="0" borderId="7" xfId="0" applyNumberFormat="1" applyFont="1" applyFill="1" applyBorder="1" applyAlignment="1">
      <alignment horizontal="left"/>
    </xf>
    <xf numFmtId="0" fontId="30" fillId="0" borderId="9" xfId="0" applyNumberFormat="1" applyFont="1" applyFill="1" applyBorder="1" applyAlignment="1">
      <alignment horizontal="left"/>
    </xf>
    <xf numFmtId="0" fontId="2" fillId="0" borderId="0" xfId="0" applyFont="1" applyFill="1"/>
    <xf numFmtId="0" fontId="0" fillId="0" borderId="31" xfId="0" applyFill="1" applyBorder="1"/>
    <xf numFmtId="0" fontId="0" fillId="0" borderId="32" xfId="0" applyBorder="1"/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0" xfId="0" applyBorder="1"/>
    <xf numFmtId="0" fontId="0" fillId="0" borderId="40" xfId="0" applyBorder="1"/>
    <xf numFmtId="0" fontId="0" fillId="0" borderId="31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2" xfId="0" applyBorder="1"/>
    <xf numFmtId="0" fontId="0" fillId="0" borderId="12" xfId="0" applyBorder="1"/>
    <xf numFmtId="0" fontId="0" fillId="0" borderId="43" xfId="0" applyBorder="1" applyAlignment="1">
      <alignment horizontal="center" vertical="center"/>
    </xf>
    <xf numFmtId="0" fontId="0" fillId="0" borderId="45" xfId="0" applyBorder="1"/>
    <xf numFmtId="0" fontId="0" fillId="0" borderId="35" xfId="0" applyBorder="1"/>
    <xf numFmtId="0" fontId="0" fillId="0" borderId="14" xfId="0" applyBorder="1"/>
    <xf numFmtId="0" fontId="6" fillId="0" borderId="50" xfId="0" applyFont="1" applyBorder="1" applyAlignment="1">
      <alignment horizontal="left" vertical="center" wrapText="1"/>
    </xf>
    <xf numFmtId="0" fontId="24" fillId="0" borderId="1" xfId="0" applyFont="1" applyBorder="1"/>
    <xf numFmtId="0" fontId="24" fillId="0" borderId="3" xfId="0" applyFont="1" applyBorder="1"/>
    <xf numFmtId="0" fontId="0" fillId="0" borderId="52" xfId="0" applyBorder="1"/>
    <xf numFmtId="0" fontId="24" fillId="0" borderId="4" xfId="0" applyFont="1" applyBorder="1"/>
    <xf numFmtId="0" fontId="15" fillId="0" borderId="1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2" fontId="15" fillId="0" borderId="24" xfId="0" applyNumberFormat="1" applyFont="1" applyBorder="1" applyAlignment="1">
      <alignment horizontal="center"/>
    </xf>
    <xf numFmtId="0" fontId="0" fillId="0" borderId="53" xfId="0" applyBorder="1"/>
    <xf numFmtId="0" fontId="23" fillId="0" borderId="0" xfId="0" applyFont="1" applyBorder="1"/>
    <xf numFmtId="0" fontId="0" fillId="0" borderId="54" xfId="0" applyBorder="1"/>
    <xf numFmtId="0" fontId="2" fillId="0" borderId="0" xfId="0" applyFont="1" applyBorder="1"/>
    <xf numFmtId="164" fontId="31" fillId="3" borderId="55" xfId="0" applyNumberFormat="1" applyFont="1" applyFill="1" applyBorder="1" applyAlignment="1">
      <alignment horizontal="left" vertical="top" wrapText="1"/>
    </xf>
    <xf numFmtId="0" fontId="0" fillId="3" borderId="55" xfId="0" applyFill="1" applyBorder="1" applyAlignment="1">
      <alignment horizontal="left" vertical="top" wrapText="1"/>
    </xf>
    <xf numFmtId="164" fontId="33" fillId="3" borderId="55" xfId="0" applyNumberFormat="1" applyFont="1" applyFill="1" applyBorder="1" applyAlignment="1">
      <alignment horizontal="left" vertical="center" wrapText="1"/>
    </xf>
    <xf numFmtId="0" fontId="33" fillId="3" borderId="55" xfId="0" applyFont="1" applyFill="1" applyBorder="1" applyAlignment="1">
      <alignment horizontal="left" vertical="center" wrapText="1"/>
    </xf>
    <xf numFmtId="0" fontId="33" fillId="3" borderId="56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left" vertical="center" wrapText="1"/>
    </xf>
    <xf numFmtId="164" fontId="34" fillId="3" borderId="57" xfId="0" applyNumberFormat="1" applyFont="1" applyFill="1" applyBorder="1" applyAlignment="1">
      <alignment horizontal="center" vertical="top" wrapText="1"/>
    </xf>
    <xf numFmtId="0" fontId="6" fillId="3" borderId="55" xfId="0" applyFont="1" applyFill="1" applyBorder="1" applyAlignment="1">
      <alignment horizontal="left" vertical="top" wrapText="1"/>
    </xf>
    <xf numFmtId="164" fontId="35" fillId="3" borderId="55" xfId="0" applyNumberFormat="1" applyFont="1" applyFill="1" applyBorder="1" applyAlignment="1">
      <alignment horizontal="center" vertical="top" wrapText="1"/>
    </xf>
    <xf numFmtId="0" fontId="6" fillId="3" borderId="55" xfId="0" applyFont="1" applyFill="1" applyBorder="1" applyAlignment="1">
      <alignment horizontal="center" vertical="top" wrapText="1"/>
    </xf>
    <xf numFmtId="164" fontId="36" fillId="3" borderId="55" xfId="0" applyNumberFormat="1" applyFont="1" applyFill="1" applyBorder="1" applyAlignment="1">
      <alignment horizontal="right" vertical="top" wrapText="1"/>
    </xf>
    <xf numFmtId="164" fontId="36" fillId="3" borderId="55" xfId="0" applyNumberFormat="1" applyFont="1" applyFill="1" applyBorder="1" applyAlignment="1">
      <alignment horizontal="center" vertical="top" wrapText="1"/>
    </xf>
    <xf numFmtId="0" fontId="2" fillId="3" borderId="57" xfId="0" applyFont="1" applyFill="1" applyBorder="1" applyAlignment="1">
      <alignment horizontal="center" vertical="top" wrapText="1"/>
    </xf>
    <xf numFmtId="164" fontId="34" fillId="3" borderId="55" xfId="0" applyNumberFormat="1" applyFont="1" applyFill="1" applyBorder="1" applyAlignment="1">
      <alignment horizontal="center" vertical="top" wrapText="1"/>
    </xf>
    <xf numFmtId="0" fontId="2" fillId="3" borderId="55" xfId="0" applyFont="1" applyFill="1" applyBorder="1" applyAlignment="1">
      <alignment horizontal="center" vertical="top" wrapText="1"/>
    </xf>
    <xf numFmtId="164" fontId="34" fillId="3" borderId="55" xfId="0" applyNumberFormat="1" applyFont="1" applyFill="1" applyBorder="1" applyAlignment="1">
      <alignment horizontal="left" vertical="top" wrapText="1"/>
    </xf>
    <xf numFmtId="0" fontId="2" fillId="3" borderId="55" xfId="0" applyFont="1" applyFill="1" applyBorder="1" applyAlignment="1">
      <alignment horizontal="left" vertical="top" wrapText="1"/>
    </xf>
    <xf numFmtId="164" fontId="37" fillId="3" borderId="55" xfId="0" applyNumberFormat="1" applyFont="1" applyFill="1" applyBorder="1" applyAlignment="1">
      <alignment horizontal="center" vertical="top" wrapText="1"/>
    </xf>
    <xf numFmtId="164" fontId="37" fillId="3" borderId="55" xfId="0" applyNumberFormat="1" applyFont="1" applyFill="1" applyBorder="1" applyAlignment="1">
      <alignment horizontal="left" vertical="top" wrapText="1"/>
    </xf>
    <xf numFmtId="164" fontId="38" fillId="3" borderId="55" xfId="0" applyNumberFormat="1" applyFont="1" applyFill="1" applyBorder="1" applyAlignment="1">
      <alignment horizontal="center" vertical="top"/>
    </xf>
    <xf numFmtId="164" fontId="38" fillId="3" borderId="56" xfId="0" applyNumberFormat="1" applyFont="1" applyFill="1" applyBorder="1" applyAlignment="1">
      <alignment horizontal="center" vertical="top"/>
    </xf>
    <xf numFmtId="0" fontId="38" fillId="3" borderId="1" xfId="0" applyFont="1" applyFill="1" applyBorder="1" applyAlignment="1">
      <alignment horizontal="center" vertical="top"/>
    </xf>
    <xf numFmtId="0" fontId="27" fillId="0" borderId="8" xfId="0" applyFont="1" applyFill="1" applyBorder="1" applyAlignment="1">
      <alignment horizontal="center"/>
    </xf>
    <xf numFmtId="0" fontId="14" fillId="0" borderId="16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17" xfId="0" applyFont="1" applyBorder="1" applyAlignment="1">
      <alignment wrapText="1"/>
    </xf>
    <xf numFmtId="0" fontId="14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center" wrapText="1"/>
    </xf>
    <xf numFmtId="0" fontId="7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0" fillId="0" borderId="48" xfId="0" applyBorder="1" applyAlignment="1">
      <alignment wrapText="1"/>
    </xf>
    <xf numFmtId="0" fontId="0" fillId="0" borderId="49" xfId="0" applyBorder="1" applyAlignment="1">
      <alignment wrapText="1"/>
    </xf>
    <xf numFmtId="0" fontId="8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" fillId="0" borderId="43" xfId="0" applyFont="1" applyBorder="1" applyAlignment="1">
      <alignment wrapText="1"/>
    </xf>
    <xf numFmtId="0" fontId="0" fillId="0" borderId="43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6" fillId="0" borderId="50" xfId="0" applyFont="1" applyBorder="1" applyAlignment="1">
      <alignment horizontal="left" vertical="center" wrapText="1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99"/>
  <sheetViews>
    <sheetView topLeftCell="A61" zoomScale="75" zoomScaleNormal="75" workbookViewId="0">
      <selection activeCell="A93" sqref="A93"/>
    </sheetView>
  </sheetViews>
  <sheetFormatPr defaultRowHeight="15.75"/>
  <cols>
    <col min="1" max="1" width="2.875" customWidth="1"/>
    <col min="2" max="2" width="4" style="2" customWidth="1"/>
    <col min="3" max="3" width="4.875" style="2" customWidth="1"/>
    <col min="4" max="4" width="10.375" style="2" customWidth="1"/>
    <col min="5" max="5" width="13.375" style="4" customWidth="1"/>
    <col min="6" max="6" width="3.5" style="3" customWidth="1"/>
    <col min="7" max="7" width="4" style="3" customWidth="1"/>
    <col min="8" max="8" width="3.625" style="3" customWidth="1"/>
    <col min="9" max="11" width="4.625" style="3" hidden="1" customWidth="1"/>
    <col min="12" max="12" width="8.625" style="3" hidden="1" customWidth="1"/>
    <col min="13" max="13" width="3.875" style="3" customWidth="1"/>
    <col min="14" max="14" width="4.5" style="12" customWidth="1"/>
    <col min="15" max="15" width="4.125" style="12" customWidth="1"/>
    <col min="16" max="16" width="3.75" style="12" customWidth="1"/>
    <col min="17" max="17" width="4.125" style="12" customWidth="1"/>
    <col min="18" max="19" width="5.625" style="12" hidden="1" customWidth="1"/>
    <col min="20" max="20" width="4.25" style="12" customWidth="1"/>
    <col min="21" max="22" width="5.625" style="12" hidden="1" customWidth="1"/>
    <col min="23" max="23" width="6.625" style="12" hidden="1" customWidth="1"/>
    <col min="24" max="24" width="0.125" style="12" hidden="1" customWidth="1"/>
    <col min="25" max="25" width="3.875" style="12" customWidth="1"/>
    <col min="26" max="26" width="4.125" style="12" customWidth="1"/>
    <col min="27" max="28" width="4.25" style="12" customWidth="1"/>
    <col min="29" max="30" width="4" style="12" customWidth="1"/>
    <col min="31" max="31" width="4.375" style="12" customWidth="1"/>
    <col min="32" max="33" width="4.125" style="12" customWidth="1"/>
    <col min="34" max="35" width="4" style="12" customWidth="1"/>
    <col min="36" max="36" width="5.75" style="12" customWidth="1"/>
    <col min="37" max="37" width="7" style="26" customWidth="1"/>
  </cols>
  <sheetData>
    <row r="1" spans="1:61" ht="39.950000000000003" customHeight="1">
      <c r="B1" s="180" t="s">
        <v>54</v>
      </c>
      <c r="C1" s="181"/>
      <c r="D1" s="182"/>
      <c r="E1" s="182"/>
      <c r="F1" s="187" t="s">
        <v>23</v>
      </c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8"/>
      <c r="R1" s="46"/>
      <c r="S1" s="46"/>
      <c r="T1" s="47"/>
      <c r="U1" s="48"/>
      <c r="V1" s="48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50"/>
      <c r="AL1" s="10"/>
      <c r="AM1" s="11"/>
      <c r="AN1" s="11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1"/>
      <c r="BH1" s="4"/>
      <c r="BI1" s="4"/>
    </row>
    <row r="2" spans="1:61" ht="35.25" customHeight="1">
      <c r="B2" s="183" t="s">
        <v>25</v>
      </c>
      <c r="C2" s="184"/>
      <c r="D2" s="185"/>
      <c r="E2" s="185"/>
      <c r="F2" s="186" t="s">
        <v>55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4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51"/>
      <c r="AL2" s="2"/>
      <c r="AM2" s="2"/>
      <c r="AN2" s="6"/>
      <c r="AO2" s="2"/>
      <c r="AP2" s="2"/>
      <c r="AQ2" s="2"/>
      <c r="AR2" s="4"/>
      <c r="AS2" s="5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"/>
      <c r="BH2" s="4"/>
      <c r="BI2" s="4"/>
    </row>
    <row r="3" spans="1:61" ht="36" customHeight="1" thickBot="1">
      <c r="B3" s="175" t="s">
        <v>24</v>
      </c>
      <c r="C3" s="176"/>
      <c r="D3" s="177"/>
      <c r="E3" s="177"/>
      <c r="F3" s="178"/>
      <c r="G3" s="178"/>
      <c r="H3" s="178"/>
      <c r="I3" s="178"/>
      <c r="J3" s="178"/>
      <c r="K3" s="179"/>
      <c r="L3" s="179"/>
      <c r="M3" s="179"/>
      <c r="N3" s="179"/>
      <c r="O3" s="179"/>
      <c r="P3" s="52"/>
      <c r="Q3" s="53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5"/>
      <c r="AL3" s="2"/>
      <c r="AM3" s="2"/>
      <c r="AN3" s="1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1"/>
      <c r="BH3" s="4"/>
      <c r="BI3" s="4"/>
    </row>
    <row r="4" spans="1:61" ht="23.25" thickBot="1">
      <c r="A4" s="96"/>
      <c r="B4" s="65" t="s">
        <v>26</v>
      </c>
      <c r="C4" s="65" t="s">
        <v>27</v>
      </c>
      <c r="D4" s="66" t="s">
        <v>28</v>
      </c>
      <c r="E4" s="67" t="s">
        <v>29</v>
      </c>
      <c r="F4" s="68" t="s">
        <v>5</v>
      </c>
      <c r="G4" s="68" t="s">
        <v>6</v>
      </c>
      <c r="H4" s="68" t="s">
        <v>7</v>
      </c>
      <c r="I4" s="68"/>
      <c r="J4" s="68"/>
      <c r="K4" s="69"/>
      <c r="L4" s="78"/>
      <c r="M4" s="84" t="s">
        <v>8</v>
      </c>
      <c r="N4" s="58" t="s">
        <v>9</v>
      </c>
      <c r="O4" s="85" t="s">
        <v>10</v>
      </c>
      <c r="P4" s="79" t="s">
        <v>11</v>
      </c>
      <c r="Q4" s="68" t="s">
        <v>12</v>
      </c>
      <c r="R4" s="60"/>
      <c r="S4" s="60"/>
      <c r="T4" s="60" t="s">
        <v>13</v>
      </c>
      <c r="U4" s="59"/>
      <c r="V4" s="60"/>
      <c r="W4" s="60"/>
      <c r="X4" s="61"/>
      <c r="Y4" s="70" t="s">
        <v>14</v>
      </c>
      <c r="Z4" s="68" t="s">
        <v>15</v>
      </c>
      <c r="AA4" s="71" t="s">
        <v>16</v>
      </c>
      <c r="AB4" s="72" t="s">
        <v>19</v>
      </c>
      <c r="AC4" s="73" t="s">
        <v>20</v>
      </c>
      <c r="AD4" s="73" t="s">
        <v>21</v>
      </c>
      <c r="AE4" s="70" t="s">
        <v>3</v>
      </c>
      <c r="AF4" s="68" t="s">
        <v>4</v>
      </c>
      <c r="AG4" s="68" t="s">
        <v>17</v>
      </c>
      <c r="AH4" s="68" t="s">
        <v>18</v>
      </c>
      <c r="AI4" s="74" t="s">
        <v>22</v>
      </c>
      <c r="AJ4" s="75" t="s">
        <v>0</v>
      </c>
      <c r="AK4" s="76" t="s">
        <v>1</v>
      </c>
      <c r="AL4" s="13"/>
      <c r="AM4" s="2"/>
      <c r="AN4" s="1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1"/>
      <c r="BH4" s="4"/>
      <c r="BI4" s="4"/>
    </row>
    <row r="5" spans="1:61" s="15" customFormat="1" ht="20.100000000000001" customHeight="1">
      <c r="A5" s="97">
        <v>1</v>
      </c>
      <c r="B5" s="152">
        <v>1</v>
      </c>
      <c r="C5" s="152">
        <v>2016</v>
      </c>
      <c r="D5" s="153" t="s">
        <v>56</v>
      </c>
      <c r="E5" s="153" t="s">
        <v>57</v>
      </c>
      <c r="F5" s="158">
        <v>5</v>
      </c>
      <c r="G5" s="32">
        <v>7</v>
      </c>
      <c r="H5" s="33">
        <v>18</v>
      </c>
      <c r="I5" s="31"/>
      <c r="J5" s="20"/>
      <c r="K5" s="20"/>
      <c r="L5" s="21"/>
      <c r="M5" s="159"/>
      <c r="N5" s="82">
        <v>0</v>
      </c>
      <c r="O5" s="83">
        <v>15</v>
      </c>
      <c r="P5" s="160">
        <v>0</v>
      </c>
      <c r="Q5" s="38">
        <v>8</v>
      </c>
      <c r="R5" s="39"/>
      <c r="S5" s="39"/>
      <c r="T5" s="87"/>
      <c r="U5" s="80"/>
      <c r="V5" s="22"/>
      <c r="W5" s="22"/>
      <c r="X5" s="24"/>
      <c r="Y5" s="161"/>
      <c r="Z5" s="40">
        <v>3</v>
      </c>
      <c r="AA5" s="90">
        <v>2</v>
      </c>
      <c r="AB5" s="42">
        <v>9</v>
      </c>
      <c r="AC5" s="43">
        <v>8</v>
      </c>
      <c r="AD5" s="44">
        <v>7</v>
      </c>
      <c r="AE5" s="42">
        <f t="shared" ref="AE5:AE36" si="0">MAX(F5,G5,H5)</f>
        <v>18</v>
      </c>
      <c r="AF5" s="43">
        <f t="shared" ref="AF5:AF36" si="1">MAX(M5,N5,O5)</f>
        <v>15</v>
      </c>
      <c r="AG5" s="43">
        <f t="shared" ref="AG5:AG36" si="2">MAX(P5,Q5,T5)</f>
        <v>8</v>
      </c>
      <c r="AH5" s="43">
        <f t="shared" ref="AH5:AH36" si="3">MAX(Y5,Z5,AA5)</f>
        <v>3</v>
      </c>
      <c r="AI5" s="43">
        <f t="shared" ref="AI5:AI36" si="4">MAX(AB5,AC5,AD5)</f>
        <v>9</v>
      </c>
      <c r="AJ5" s="94">
        <f t="shared" ref="AJ5:AJ36" si="5">SUM(AE5:AI5)</f>
        <v>53</v>
      </c>
      <c r="AK5" s="104" t="str">
        <f t="shared" ref="AK5:AK36" si="6">IF(AJ5&lt;50,"       F",IF(AJ5&lt;60,"E",IF(AJ5&lt;70,"D",IF(AJ5&lt;80,"C",IF(AJ5&lt;90,"B","A")))))</f>
        <v>E</v>
      </c>
    </row>
    <row r="6" spans="1:61" s="15" customFormat="1" ht="20.100000000000001" customHeight="1">
      <c r="A6" s="97">
        <v>2</v>
      </c>
      <c r="B6" s="152">
        <v>2</v>
      </c>
      <c r="C6" s="152">
        <v>2016</v>
      </c>
      <c r="D6" s="153" t="s">
        <v>58</v>
      </c>
      <c r="E6" s="153" t="s">
        <v>59</v>
      </c>
      <c r="F6" s="158">
        <v>0</v>
      </c>
      <c r="G6" s="16"/>
      <c r="H6" s="35"/>
      <c r="I6" s="18"/>
      <c r="J6" s="16"/>
      <c r="K6" s="16"/>
      <c r="L6" s="17"/>
      <c r="M6" s="159"/>
      <c r="N6" s="16"/>
      <c r="O6" s="35"/>
      <c r="P6" s="161"/>
      <c r="Q6" s="16"/>
      <c r="R6" s="16"/>
      <c r="S6" s="16"/>
      <c r="T6" s="35"/>
      <c r="U6" s="18"/>
      <c r="V6" s="16"/>
      <c r="W6" s="16"/>
      <c r="X6" s="17"/>
      <c r="Y6" s="161"/>
      <c r="Z6" s="62"/>
      <c r="AA6" s="91"/>
      <c r="AB6" s="92"/>
      <c r="AC6" s="63"/>
      <c r="AD6" s="93"/>
      <c r="AE6" s="92">
        <f t="shared" si="0"/>
        <v>0</v>
      </c>
      <c r="AF6" s="63">
        <f t="shared" si="1"/>
        <v>0</v>
      </c>
      <c r="AG6" s="63">
        <f t="shared" si="2"/>
        <v>0</v>
      </c>
      <c r="AH6" s="63">
        <f t="shared" si="3"/>
        <v>0</v>
      </c>
      <c r="AI6" s="63">
        <f t="shared" si="4"/>
        <v>0</v>
      </c>
      <c r="AJ6" s="64">
        <f t="shared" si="5"/>
        <v>0</v>
      </c>
      <c r="AK6" s="105" t="str">
        <f t="shared" si="6"/>
        <v xml:space="preserve">       F</v>
      </c>
    </row>
    <row r="7" spans="1:61" s="15" customFormat="1" ht="20.100000000000001" customHeight="1">
      <c r="A7" s="97">
        <v>3</v>
      </c>
      <c r="B7" s="152">
        <v>3</v>
      </c>
      <c r="C7" s="152">
        <v>2016</v>
      </c>
      <c r="D7" s="153" t="s">
        <v>60</v>
      </c>
      <c r="E7" s="153" t="s">
        <v>61</v>
      </c>
      <c r="F7" s="158">
        <v>4</v>
      </c>
      <c r="G7" s="16"/>
      <c r="H7" s="35"/>
      <c r="I7" s="18"/>
      <c r="J7" s="16"/>
      <c r="K7" s="16"/>
      <c r="L7" s="17"/>
      <c r="M7" s="162">
        <v>3</v>
      </c>
      <c r="N7" s="16"/>
      <c r="O7" s="35"/>
      <c r="P7" s="163">
        <v>4</v>
      </c>
      <c r="Q7" s="16"/>
      <c r="R7" s="16"/>
      <c r="S7" s="16"/>
      <c r="T7" s="35"/>
      <c r="U7" s="18"/>
      <c r="V7" s="16"/>
      <c r="W7" s="16"/>
      <c r="X7" s="17"/>
      <c r="Y7" s="163"/>
      <c r="Z7" s="62"/>
      <c r="AA7" s="91"/>
      <c r="AB7" s="92"/>
      <c r="AC7" s="63"/>
      <c r="AD7" s="93"/>
      <c r="AE7" s="92">
        <f t="shared" si="0"/>
        <v>4</v>
      </c>
      <c r="AF7" s="63">
        <f t="shared" si="1"/>
        <v>3</v>
      </c>
      <c r="AG7" s="63">
        <f t="shared" si="2"/>
        <v>4</v>
      </c>
      <c r="AH7" s="63">
        <f t="shared" si="3"/>
        <v>0</v>
      </c>
      <c r="AI7" s="63">
        <f t="shared" si="4"/>
        <v>0</v>
      </c>
      <c r="AJ7" s="64">
        <f t="shared" si="5"/>
        <v>11</v>
      </c>
      <c r="AK7" s="105" t="str">
        <f t="shared" si="6"/>
        <v xml:space="preserve">       F</v>
      </c>
    </row>
    <row r="8" spans="1:61" s="15" customFormat="1" ht="20.100000000000001" customHeight="1">
      <c r="A8" s="97">
        <v>4</v>
      </c>
      <c r="B8" s="152">
        <v>4</v>
      </c>
      <c r="C8" s="152">
        <v>2016</v>
      </c>
      <c r="D8" s="153" t="s">
        <v>62</v>
      </c>
      <c r="E8" s="153" t="s">
        <v>63</v>
      </c>
      <c r="F8" s="158">
        <v>10</v>
      </c>
      <c r="G8" s="16"/>
      <c r="H8" s="35">
        <v>18</v>
      </c>
      <c r="I8" s="18"/>
      <c r="J8" s="16"/>
      <c r="K8" s="16"/>
      <c r="L8" s="17"/>
      <c r="M8" s="162">
        <v>11</v>
      </c>
      <c r="N8" s="16"/>
      <c r="O8" s="35">
        <v>4</v>
      </c>
      <c r="P8" s="161"/>
      <c r="Q8" s="16"/>
      <c r="R8" s="16"/>
      <c r="S8" s="16"/>
      <c r="T8" s="35">
        <v>0</v>
      </c>
      <c r="U8" s="18"/>
      <c r="V8" s="16"/>
      <c r="W8" s="16"/>
      <c r="X8" s="17"/>
      <c r="Y8" s="163">
        <v>3</v>
      </c>
      <c r="Z8" s="62">
        <v>0</v>
      </c>
      <c r="AA8" s="91">
        <v>14</v>
      </c>
      <c r="AB8" s="92">
        <v>13</v>
      </c>
      <c r="AC8" s="63"/>
      <c r="AD8" s="93"/>
      <c r="AE8" s="92">
        <f t="shared" si="0"/>
        <v>18</v>
      </c>
      <c r="AF8" s="63">
        <f t="shared" si="1"/>
        <v>11</v>
      </c>
      <c r="AG8" s="63">
        <f t="shared" si="2"/>
        <v>0</v>
      </c>
      <c r="AH8" s="63">
        <f t="shared" si="3"/>
        <v>14</v>
      </c>
      <c r="AI8" s="63">
        <f t="shared" si="4"/>
        <v>13</v>
      </c>
      <c r="AJ8" s="64">
        <f t="shared" si="5"/>
        <v>56</v>
      </c>
      <c r="AK8" s="105" t="str">
        <f t="shared" si="6"/>
        <v>E</v>
      </c>
    </row>
    <row r="9" spans="1:61" s="15" customFormat="1" ht="20.100000000000001" customHeight="1">
      <c r="A9" s="97">
        <v>5</v>
      </c>
      <c r="B9" s="152">
        <v>5</v>
      </c>
      <c r="C9" s="152">
        <v>2016</v>
      </c>
      <c r="D9" s="153" t="s">
        <v>64</v>
      </c>
      <c r="E9" s="153" t="s">
        <v>65</v>
      </c>
      <c r="F9" s="158">
        <v>0</v>
      </c>
      <c r="G9" s="16"/>
      <c r="H9" s="35"/>
      <c r="I9" s="18"/>
      <c r="J9" s="16"/>
      <c r="K9" s="16"/>
      <c r="L9" s="17"/>
      <c r="M9" s="159"/>
      <c r="N9" s="16"/>
      <c r="O9" s="35"/>
      <c r="P9" s="161"/>
      <c r="Q9" s="16"/>
      <c r="R9" s="16"/>
      <c r="S9" s="16"/>
      <c r="T9" s="35"/>
      <c r="U9" s="18"/>
      <c r="V9" s="16"/>
      <c r="W9" s="16"/>
      <c r="X9" s="17"/>
      <c r="Y9" s="161"/>
      <c r="Z9" s="62"/>
      <c r="AA9" s="91"/>
      <c r="AB9" s="92"/>
      <c r="AC9" s="63"/>
      <c r="AD9" s="93"/>
      <c r="AE9" s="92">
        <f t="shared" si="0"/>
        <v>0</v>
      </c>
      <c r="AF9" s="63">
        <f t="shared" si="1"/>
        <v>0</v>
      </c>
      <c r="AG9" s="63">
        <f t="shared" si="2"/>
        <v>0</v>
      </c>
      <c r="AH9" s="63">
        <f t="shared" si="3"/>
        <v>0</v>
      </c>
      <c r="AI9" s="63">
        <f t="shared" si="4"/>
        <v>0</v>
      </c>
      <c r="AJ9" s="64">
        <f t="shared" si="5"/>
        <v>0</v>
      </c>
      <c r="AK9" s="105" t="str">
        <f t="shared" si="6"/>
        <v xml:space="preserve">       F</v>
      </c>
      <c r="AR9" s="29"/>
    </row>
    <row r="10" spans="1:61" s="15" customFormat="1" ht="20.100000000000001" customHeight="1">
      <c r="A10" s="97">
        <v>6</v>
      </c>
      <c r="B10" s="152">
        <v>7</v>
      </c>
      <c r="C10" s="152">
        <v>2016</v>
      </c>
      <c r="D10" s="153" t="s">
        <v>66</v>
      </c>
      <c r="E10" s="153" t="s">
        <v>67</v>
      </c>
      <c r="F10" s="164"/>
      <c r="G10" s="16"/>
      <c r="H10" s="35"/>
      <c r="I10" s="18"/>
      <c r="J10" s="16"/>
      <c r="K10" s="16"/>
      <c r="L10" s="17"/>
      <c r="M10" s="159"/>
      <c r="N10" s="16"/>
      <c r="O10" s="35"/>
      <c r="P10" s="161"/>
      <c r="Q10" s="16"/>
      <c r="R10" s="16"/>
      <c r="S10" s="16"/>
      <c r="T10" s="35"/>
      <c r="U10" s="18"/>
      <c r="V10" s="16"/>
      <c r="W10" s="16"/>
      <c r="X10" s="17"/>
      <c r="Y10" s="161"/>
      <c r="Z10" s="62"/>
      <c r="AA10" s="91"/>
      <c r="AB10" s="92"/>
      <c r="AC10" s="63"/>
      <c r="AD10" s="93"/>
      <c r="AE10" s="92">
        <f t="shared" si="0"/>
        <v>0</v>
      </c>
      <c r="AF10" s="63">
        <f t="shared" si="1"/>
        <v>0</v>
      </c>
      <c r="AG10" s="63">
        <f t="shared" si="2"/>
        <v>0</v>
      </c>
      <c r="AH10" s="63">
        <f t="shared" si="3"/>
        <v>0</v>
      </c>
      <c r="AI10" s="63">
        <f t="shared" si="4"/>
        <v>0</v>
      </c>
      <c r="AJ10" s="64">
        <f t="shared" si="5"/>
        <v>0</v>
      </c>
      <c r="AK10" s="105" t="str">
        <f t="shared" si="6"/>
        <v xml:space="preserve">       F</v>
      </c>
      <c r="AL10" s="19"/>
      <c r="AR10" s="29"/>
    </row>
    <row r="11" spans="1:61" s="15" customFormat="1" ht="20.100000000000001" customHeight="1">
      <c r="A11" s="97">
        <v>7</v>
      </c>
      <c r="B11" s="152">
        <v>8</v>
      </c>
      <c r="C11" s="152">
        <v>2016</v>
      </c>
      <c r="D11" s="153" t="s">
        <v>68</v>
      </c>
      <c r="E11" s="153" t="s">
        <v>69</v>
      </c>
      <c r="F11" s="158">
        <v>8</v>
      </c>
      <c r="G11" s="20">
        <v>4</v>
      </c>
      <c r="H11" s="36">
        <v>5</v>
      </c>
      <c r="I11" s="31"/>
      <c r="J11" s="20"/>
      <c r="K11" s="20"/>
      <c r="L11" s="21"/>
      <c r="M11" s="162">
        <v>3</v>
      </c>
      <c r="N11" s="37">
        <v>1</v>
      </c>
      <c r="O11" s="81">
        <v>15</v>
      </c>
      <c r="P11" s="163">
        <v>2</v>
      </c>
      <c r="Q11" s="23"/>
      <c r="R11" s="22"/>
      <c r="S11" s="22"/>
      <c r="T11" s="88">
        <v>0</v>
      </c>
      <c r="U11" s="80"/>
      <c r="V11" s="22"/>
      <c r="W11" s="22"/>
      <c r="X11" s="24"/>
      <c r="Y11" s="163">
        <v>6</v>
      </c>
      <c r="Z11" s="62"/>
      <c r="AA11" s="91">
        <v>3</v>
      </c>
      <c r="AB11" s="92">
        <v>0</v>
      </c>
      <c r="AC11" s="63">
        <v>2</v>
      </c>
      <c r="AD11" s="93">
        <v>2</v>
      </c>
      <c r="AE11" s="92">
        <f t="shared" si="0"/>
        <v>8</v>
      </c>
      <c r="AF11" s="63">
        <f t="shared" si="1"/>
        <v>15</v>
      </c>
      <c r="AG11" s="63">
        <f t="shared" si="2"/>
        <v>2</v>
      </c>
      <c r="AH11" s="63">
        <f t="shared" si="3"/>
        <v>6</v>
      </c>
      <c r="AI11" s="63">
        <f t="shared" si="4"/>
        <v>2</v>
      </c>
      <c r="AJ11" s="64">
        <f t="shared" si="5"/>
        <v>33</v>
      </c>
      <c r="AK11" s="105" t="str">
        <f t="shared" si="6"/>
        <v xml:space="preserve">       F</v>
      </c>
      <c r="AL11" s="19"/>
      <c r="AR11" s="29"/>
    </row>
    <row r="12" spans="1:61" s="15" customFormat="1" ht="20.100000000000001" customHeight="1">
      <c r="A12" s="97">
        <v>8</v>
      </c>
      <c r="B12" s="152">
        <v>9</v>
      </c>
      <c r="C12" s="152">
        <v>2016</v>
      </c>
      <c r="D12" s="153" t="s">
        <v>70</v>
      </c>
      <c r="E12" s="153" t="s">
        <v>69</v>
      </c>
      <c r="F12" s="158">
        <v>5</v>
      </c>
      <c r="G12" s="20">
        <v>8</v>
      </c>
      <c r="H12" s="36">
        <v>8</v>
      </c>
      <c r="I12" s="31"/>
      <c r="J12" s="20"/>
      <c r="K12" s="20"/>
      <c r="L12" s="21"/>
      <c r="M12" s="159"/>
      <c r="N12" s="37">
        <v>1</v>
      </c>
      <c r="O12" s="81">
        <v>14</v>
      </c>
      <c r="P12" s="161"/>
      <c r="Q12" s="23"/>
      <c r="R12" s="22"/>
      <c r="S12" s="22"/>
      <c r="T12" s="88">
        <v>0</v>
      </c>
      <c r="U12" s="80"/>
      <c r="V12" s="22"/>
      <c r="W12" s="22"/>
      <c r="X12" s="24"/>
      <c r="Y12" s="161">
        <v>6</v>
      </c>
      <c r="Z12" s="62"/>
      <c r="AA12" s="91">
        <v>0</v>
      </c>
      <c r="AB12" s="92">
        <v>8</v>
      </c>
      <c r="AC12" s="63">
        <v>0</v>
      </c>
      <c r="AD12" s="93">
        <v>0</v>
      </c>
      <c r="AE12" s="92">
        <f t="shared" si="0"/>
        <v>8</v>
      </c>
      <c r="AF12" s="63">
        <f t="shared" si="1"/>
        <v>14</v>
      </c>
      <c r="AG12" s="63">
        <f t="shared" si="2"/>
        <v>0</v>
      </c>
      <c r="AH12" s="63">
        <f t="shared" si="3"/>
        <v>6</v>
      </c>
      <c r="AI12" s="63">
        <f t="shared" si="4"/>
        <v>8</v>
      </c>
      <c r="AJ12" s="64">
        <f t="shared" si="5"/>
        <v>36</v>
      </c>
      <c r="AK12" s="105" t="str">
        <f t="shared" si="6"/>
        <v xml:space="preserve">       F</v>
      </c>
      <c r="AL12" s="19"/>
      <c r="AR12" s="29"/>
    </row>
    <row r="13" spans="1:61" s="15" customFormat="1" ht="20.100000000000001" customHeight="1">
      <c r="A13" s="97">
        <v>9</v>
      </c>
      <c r="B13" s="152">
        <v>10</v>
      </c>
      <c r="C13" s="152">
        <v>2016</v>
      </c>
      <c r="D13" s="153" t="s">
        <v>71</v>
      </c>
      <c r="E13" s="153" t="s">
        <v>72</v>
      </c>
      <c r="F13" s="164"/>
      <c r="G13" s="20"/>
      <c r="H13" s="36"/>
      <c r="I13" s="31"/>
      <c r="J13" s="20"/>
      <c r="K13" s="20"/>
      <c r="L13" s="21"/>
      <c r="M13" s="159"/>
      <c r="N13" s="37"/>
      <c r="O13" s="81"/>
      <c r="P13" s="161"/>
      <c r="Q13" s="23"/>
      <c r="R13" s="22"/>
      <c r="S13" s="22"/>
      <c r="T13" s="88"/>
      <c r="U13" s="80"/>
      <c r="V13" s="22"/>
      <c r="W13" s="22"/>
      <c r="X13" s="24"/>
      <c r="Y13" s="161"/>
      <c r="Z13" s="62"/>
      <c r="AA13" s="91"/>
      <c r="AB13" s="92"/>
      <c r="AC13" s="63"/>
      <c r="AD13" s="93"/>
      <c r="AE13" s="92">
        <f t="shared" si="0"/>
        <v>0</v>
      </c>
      <c r="AF13" s="63">
        <f t="shared" si="1"/>
        <v>0</v>
      </c>
      <c r="AG13" s="63">
        <f t="shared" si="2"/>
        <v>0</v>
      </c>
      <c r="AH13" s="63">
        <f t="shared" si="3"/>
        <v>0</v>
      </c>
      <c r="AI13" s="63">
        <f t="shared" si="4"/>
        <v>0</v>
      </c>
      <c r="AJ13" s="64">
        <f t="shared" si="5"/>
        <v>0</v>
      </c>
      <c r="AK13" s="105" t="str">
        <f t="shared" si="6"/>
        <v xml:space="preserve">       F</v>
      </c>
      <c r="AR13" s="29"/>
    </row>
    <row r="14" spans="1:61" s="15" customFormat="1" ht="20.100000000000001" customHeight="1">
      <c r="A14" s="97">
        <v>10</v>
      </c>
      <c r="B14" s="152">
        <v>11</v>
      </c>
      <c r="C14" s="152">
        <v>2016</v>
      </c>
      <c r="D14" s="153" t="s">
        <v>73</v>
      </c>
      <c r="E14" s="153" t="s">
        <v>74</v>
      </c>
      <c r="F14" s="158">
        <v>12</v>
      </c>
      <c r="G14" s="20"/>
      <c r="H14" s="36"/>
      <c r="I14" s="31"/>
      <c r="J14" s="20"/>
      <c r="K14" s="20"/>
      <c r="L14" s="21"/>
      <c r="M14" s="162">
        <v>8</v>
      </c>
      <c r="N14" s="37"/>
      <c r="O14" s="81"/>
      <c r="P14" s="163">
        <v>2</v>
      </c>
      <c r="Q14" s="23"/>
      <c r="R14" s="22"/>
      <c r="S14" s="22"/>
      <c r="T14" s="88"/>
      <c r="U14" s="80"/>
      <c r="V14" s="22"/>
      <c r="W14" s="22"/>
      <c r="X14" s="24"/>
      <c r="Y14" s="163">
        <v>8</v>
      </c>
      <c r="Z14" s="62"/>
      <c r="AA14" s="91"/>
      <c r="AB14" s="92">
        <v>20</v>
      </c>
      <c r="AC14" s="63"/>
      <c r="AD14" s="93"/>
      <c r="AE14" s="92">
        <f t="shared" si="0"/>
        <v>12</v>
      </c>
      <c r="AF14" s="63">
        <f t="shared" si="1"/>
        <v>8</v>
      </c>
      <c r="AG14" s="63">
        <f t="shared" si="2"/>
        <v>2</v>
      </c>
      <c r="AH14" s="63">
        <f t="shared" si="3"/>
        <v>8</v>
      </c>
      <c r="AI14" s="63">
        <f t="shared" si="4"/>
        <v>20</v>
      </c>
      <c r="AJ14" s="64">
        <f t="shared" si="5"/>
        <v>50</v>
      </c>
      <c r="AK14" s="105" t="str">
        <f t="shared" si="6"/>
        <v>E</v>
      </c>
      <c r="AR14" s="29"/>
    </row>
    <row r="15" spans="1:61" s="15" customFormat="1" ht="20.100000000000001" customHeight="1">
      <c r="A15" s="97">
        <v>11</v>
      </c>
      <c r="B15" s="152">
        <v>12</v>
      </c>
      <c r="C15" s="152">
        <v>2016</v>
      </c>
      <c r="D15" s="153" t="s">
        <v>75</v>
      </c>
      <c r="E15" s="153" t="s">
        <v>76</v>
      </c>
      <c r="F15" s="158">
        <v>16</v>
      </c>
      <c r="G15" s="20"/>
      <c r="H15" s="36"/>
      <c r="I15" s="31"/>
      <c r="J15" s="20"/>
      <c r="K15" s="20"/>
      <c r="L15" s="21"/>
      <c r="M15" s="162">
        <v>16</v>
      </c>
      <c r="N15" s="37"/>
      <c r="O15" s="81"/>
      <c r="P15" s="163">
        <v>0</v>
      </c>
      <c r="Q15" s="23"/>
      <c r="R15" s="22"/>
      <c r="S15" s="22"/>
      <c r="T15" s="88"/>
      <c r="U15" s="80"/>
      <c r="V15" s="22"/>
      <c r="W15" s="22"/>
      <c r="X15" s="24"/>
      <c r="Y15" s="163">
        <v>16</v>
      </c>
      <c r="Z15" s="62"/>
      <c r="AA15" s="91"/>
      <c r="AB15" s="92">
        <v>9</v>
      </c>
      <c r="AC15" s="63"/>
      <c r="AD15" s="93"/>
      <c r="AE15" s="92">
        <f t="shared" si="0"/>
        <v>16</v>
      </c>
      <c r="AF15" s="63">
        <f t="shared" si="1"/>
        <v>16</v>
      </c>
      <c r="AG15" s="63">
        <f t="shared" si="2"/>
        <v>0</v>
      </c>
      <c r="AH15" s="63">
        <f t="shared" si="3"/>
        <v>16</v>
      </c>
      <c r="AI15" s="63">
        <f t="shared" si="4"/>
        <v>9</v>
      </c>
      <c r="AJ15" s="64">
        <f t="shared" si="5"/>
        <v>57</v>
      </c>
      <c r="AK15" s="105" t="str">
        <f t="shared" si="6"/>
        <v>E</v>
      </c>
      <c r="AR15" s="29"/>
    </row>
    <row r="16" spans="1:61" s="15" customFormat="1" ht="20.100000000000001" customHeight="1">
      <c r="A16" s="97">
        <v>12</v>
      </c>
      <c r="B16" s="152">
        <v>13</v>
      </c>
      <c r="C16" s="152">
        <v>2016</v>
      </c>
      <c r="D16" s="153" t="s">
        <v>77</v>
      </c>
      <c r="E16" s="153" t="s">
        <v>78</v>
      </c>
      <c r="F16" s="158">
        <v>6</v>
      </c>
      <c r="G16" s="20">
        <v>6</v>
      </c>
      <c r="H16" s="36">
        <v>14</v>
      </c>
      <c r="I16" s="31"/>
      <c r="J16" s="20"/>
      <c r="K16" s="20"/>
      <c r="L16" s="21"/>
      <c r="M16" s="162">
        <v>16</v>
      </c>
      <c r="N16" s="37"/>
      <c r="O16" s="81"/>
      <c r="P16" s="163">
        <v>0</v>
      </c>
      <c r="Q16" s="23">
        <v>1</v>
      </c>
      <c r="R16" s="22"/>
      <c r="S16" s="22"/>
      <c r="T16" s="88">
        <v>0</v>
      </c>
      <c r="U16" s="80"/>
      <c r="V16" s="22"/>
      <c r="W16" s="22"/>
      <c r="X16" s="24"/>
      <c r="Y16" s="163">
        <v>10</v>
      </c>
      <c r="Z16" s="62"/>
      <c r="AA16" s="91">
        <v>2</v>
      </c>
      <c r="AB16" s="92">
        <v>9</v>
      </c>
      <c r="AC16" s="63">
        <v>16</v>
      </c>
      <c r="AD16" s="93"/>
      <c r="AE16" s="92">
        <f t="shared" si="0"/>
        <v>14</v>
      </c>
      <c r="AF16" s="63">
        <f t="shared" si="1"/>
        <v>16</v>
      </c>
      <c r="AG16" s="63">
        <f t="shared" si="2"/>
        <v>1</v>
      </c>
      <c r="AH16" s="63">
        <f t="shared" si="3"/>
        <v>10</v>
      </c>
      <c r="AI16" s="63">
        <f t="shared" si="4"/>
        <v>16</v>
      </c>
      <c r="AJ16" s="64">
        <f t="shared" si="5"/>
        <v>57</v>
      </c>
      <c r="AK16" s="105" t="str">
        <f t="shared" si="6"/>
        <v>E</v>
      </c>
      <c r="AR16" s="29"/>
    </row>
    <row r="17" spans="1:44" s="15" customFormat="1" ht="20.100000000000001" customHeight="1">
      <c r="A17" s="97">
        <v>13</v>
      </c>
      <c r="B17" s="152">
        <v>14</v>
      </c>
      <c r="C17" s="152">
        <v>2016</v>
      </c>
      <c r="D17" s="153" t="s">
        <v>79</v>
      </c>
      <c r="E17" s="153" t="s">
        <v>80</v>
      </c>
      <c r="F17" s="158">
        <v>8</v>
      </c>
      <c r="G17" s="20"/>
      <c r="H17" s="36"/>
      <c r="I17" s="31"/>
      <c r="J17" s="20"/>
      <c r="K17" s="20"/>
      <c r="L17" s="21"/>
      <c r="M17" s="162">
        <v>14</v>
      </c>
      <c r="N17" s="37"/>
      <c r="O17" s="81"/>
      <c r="P17" s="163">
        <v>4</v>
      </c>
      <c r="Q17" s="23"/>
      <c r="R17" s="22"/>
      <c r="S17" s="22"/>
      <c r="T17" s="88"/>
      <c r="U17" s="80"/>
      <c r="V17" s="22"/>
      <c r="W17" s="22"/>
      <c r="X17" s="24"/>
      <c r="Y17" s="163">
        <v>10</v>
      </c>
      <c r="Z17" s="62"/>
      <c r="AA17" s="91"/>
      <c r="AB17" s="92">
        <v>15</v>
      </c>
      <c r="AC17" s="63"/>
      <c r="AD17" s="93"/>
      <c r="AE17" s="92">
        <f t="shared" si="0"/>
        <v>8</v>
      </c>
      <c r="AF17" s="63">
        <f t="shared" si="1"/>
        <v>14</v>
      </c>
      <c r="AG17" s="63">
        <f t="shared" si="2"/>
        <v>4</v>
      </c>
      <c r="AH17" s="63">
        <f t="shared" si="3"/>
        <v>10</v>
      </c>
      <c r="AI17" s="63">
        <f t="shared" si="4"/>
        <v>15</v>
      </c>
      <c r="AJ17" s="64">
        <f t="shared" si="5"/>
        <v>51</v>
      </c>
      <c r="AK17" s="105" t="str">
        <f t="shared" si="6"/>
        <v>E</v>
      </c>
      <c r="AR17" s="29"/>
    </row>
    <row r="18" spans="1:44" s="15" customFormat="1" ht="20.100000000000001" customHeight="1">
      <c r="A18" s="97">
        <v>14</v>
      </c>
      <c r="B18" s="152">
        <v>15</v>
      </c>
      <c r="C18" s="152">
        <v>2016</v>
      </c>
      <c r="D18" s="153" t="s">
        <v>81</v>
      </c>
      <c r="E18" s="153" t="s">
        <v>82</v>
      </c>
      <c r="F18" s="158">
        <v>3</v>
      </c>
      <c r="G18" s="20"/>
      <c r="H18" s="36"/>
      <c r="I18" s="31"/>
      <c r="J18" s="20"/>
      <c r="K18" s="20"/>
      <c r="L18" s="21"/>
      <c r="M18" s="159"/>
      <c r="N18" s="37"/>
      <c r="O18" s="81"/>
      <c r="P18" s="161"/>
      <c r="Q18" s="23"/>
      <c r="R18" s="22"/>
      <c r="S18" s="22"/>
      <c r="T18" s="88"/>
      <c r="U18" s="80"/>
      <c r="V18" s="22"/>
      <c r="W18" s="22"/>
      <c r="X18" s="24"/>
      <c r="Y18" s="161"/>
      <c r="Z18" s="62"/>
      <c r="AA18" s="91"/>
      <c r="AB18" s="92"/>
      <c r="AC18" s="63"/>
      <c r="AD18" s="93"/>
      <c r="AE18" s="92">
        <f t="shared" si="0"/>
        <v>3</v>
      </c>
      <c r="AF18" s="63">
        <f t="shared" si="1"/>
        <v>0</v>
      </c>
      <c r="AG18" s="63">
        <f t="shared" si="2"/>
        <v>0</v>
      </c>
      <c r="AH18" s="63">
        <f t="shared" si="3"/>
        <v>0</v>
      </c>
      <c r="AI18" s="63">
        <f t="shared" si="4"/>
        <v>0</v>
      </c>
      <c r="AJ18" s="64">
        <f t="shared" si="5"/>
        <v>3</v>
      </c>
      <c r="AK18" s="105" t="str">
        <f t="shared" si="6"/>
        <v xml:space="preserve">       F</v>
      </c>
      <c r="AR18" s="29"/>
    </row>
    <row r="19" spans="1:44" s="15" customFormat="1" ht="20.100000000000001" customHeight="1">
      <c r="A19" s="97">
        <v>15</v>
      </c>
      <c r="B19" s="152">
        <v>17</v>
      </c>
      <c r="C19" s="152">
        <v>2016</v>
      </c>
      <c r="D19" s="153" t="s">
        <v>83</v>
      </c>
      <c r="E19" s="153" t="s">
        <v>84</v>
      </c>
      <c r="F19" s="164"/>
      <c r="G19" s="16"/>
      <c r="H19" s="35"/>
      <c r="I19" s="18"/>
      <c r="J19" s="16"/>
      <c r="K19" s="16"/>
      <c r="L19" s="17"/>
      <c r="M19" s="159"/>
      <c r="N19" s="16"/>
      <c r="O19" s="35"/>
      <c r="P19" s="161"/>
      <c r="Q19" s="16"/>
      <c r="R19" s="16"/>
      <c r="S19" s="16"/>
      <c r="T19" s="35"/>
      <c r="U19" s="18"/>
      <c r="V19" s="16"/>
      <c r="W19" s="16"/>
      <c r="X19" s="17"/>
      <c r="Y19" s="161"/>
      <c r="Z19" s="62"/>
      <c r="AA19" s="91"/>
      <c r="AB19" s="92"/>
      <c r="AC19" s="63"/>
      <c r="AD19" s="93"/>
      <c r="AE19" s="92">
        <f t="shared" si="0"/>
        <v>0</v>
      </c>
      <c r="AF19" s="63">
        <f t="shared" si="1"/>
        <v>0</v>
      </c>
      <c r="AG19" s="63">
        <f t="shared" si="2"/>
        <v>0</v>
      </c>
      <c r="AH19" s="63">
        <f t="shared" si="3"/>
        <v>0</v>
      </c>
      <c r="AI19" s="63">
        <f t="shared" si="4"/>
        <v>0</v>
      </c>
      <c r="AJ19" s="64">
        <f t="shared" si="5"/>
        <v>0</v>
      </c>
      <c r="AK19" s="105" t="str">
        <f t="shared" si="6"/>
        <v xml:space="preserve">       F</v>
      </c>
      <c r="AL19" s="19"/>
      <c r="AR19" s="29"/>
    </row>
    <row r="20" spans="1:44" s="15" customFormat="1" ht="20.100000000000001" customHeight="1">
      <c r="A20" s="97">
        <v>16</v>
      </c>
      <c r="B20" s="152">
        <v>18</v>
      </c>
      <c r="C20" s="152">
        <v>2016</v>
      </c>
      <c r="D20" s="153" t="s">
        <v>83</v>
      </c>
      <c r="E20" s="153" t="s">
        <v>85</v>
      </c>
      <c r="F20" s="158">
        <v>14</v>
      </c>
      <c r="G20" s="16"/>
      <c r="H20" s="35"/>
      <c r="I20" s="18"/>
      <c r="J20" s="16"/>
      <c r="K20" s="16"/>
      <c r="L20" s="17"/>
      <c r="M20" s="162">
        <v>16</v>
      </c>
      <c r="N20" s="16"/>
      <c r="O20" s="35"/>
      <c r="P20" s="163">
        <v>8</v>
      </c>
      <c r="Q20" s="16"/>
      <c r="R20" s="16"/>
      <c r="S20" s="16"/>
      <c r="T20" s="35"/>
      <c r="U20" s="18"/>
      <c r="V20" s="16"/>
      <c r="W20" s="16"/>
      <c r="X20" s="17"/>
      <c r="Y20" s="163"/>
      <c r="Z20" s="62">
        <v>6</v>
      </c>
      <c r="AA20" s="91">
        <v>17</v>
      </c>
      <c r="AB20" s="92">
        <v>17</v>
      </c>
      <c r="AC20" s="63"/>
      <c r="AD20" s="93"/>
      <c r="AE20" s="92">
        <f t="shared" si="0"/>
        <v>14</v>
      </c>
      <c r="AF20" s="63">
        <f t="shared" si="1"/>
        <v>16</v>
      </c>
      <c r="AG20" s="63">
        <f t="shared" si="2"/>
        <v>8</v>
      </c>
      <c r="AH20" s="63">
        <f t="shared" si="3"/>
        <v>17</v>
      </c>
      <c r="AI20" s="63">
        <f t="shared" si="4"/>
        <v>17</v>
      </c>
      <c r="AJ20" s="64">
        <f t="shared" si="5"/>
        <v>72</v>
      </c>
      <c r="AK20" s="105" t="str">
        <f t="shared" si="6"/>
        <v>C</v>
      </c>
      <c r="AR20" s="29"/>
    </row>
    <row r="21" spans="1:44" s="15" customFormat="1" ht="20.100000000000001" customHeight="1">
      <c r="A21" s="97">
        <v>17</v>
      </c>
      <c r="B21" s="152">
        <v>19</v>
      </c>
      <c r="C21" s="152">
        <v>2016</v>
      </c>
      <c r="D21" s="153" t="s">
        <v>86</v>
      </c>
      <c r="E21" s="153" t="s">
        <v>87</v>
      </c>
      <c r="F21" s="158">
        <v>0</v>
      </c>
      <c r="G21" s="16"/>
      <c r="H21" s="35"/>
      <c r="I21" s="18"/>
      <c r="J21" s="16"/>
      <c r="K21" s="16"/>
      <c r="L21" s="17"/>
      <c r="M21" s="159"/>
      <c r="N21" s="16"/>
      <c r="O21" s="35"/>
      <c r="P21" s="161"/>
      <c r="Q21" s="16"/>
      <c r="R21" s="16"/>
      <c r="S21" s="16"/>
      <c r="T21" s="35"/>
      <c r="U21" s="18"/>
      <c r="V21" s="16"/>
      <c r="W21" s="16"/>
      <c r="X21" s="17"/>
      <c r="Y21" s="161"/>
      <c r="Z21" s="62"/>
      <c r="AA21" s="91"/>
      <c r="AB21" s="92"/>
      <c r="AC21" s="63"/>
      <c r="AD21" s="93"/>
      <c r="AE21" s="92">
        <f t="shared" si="0"/>
        <v>0</v>
      </c>
      <c r="AF21" s="63">
        <f t="shared" si="1"/>
        <v>0</v>
      </c>
      <c r="AG21" s="63">
        <f t="shared" si="2"/>
        <v>0</v>
      </c>
      <c r="AH21" s="63">
        <f t="shared" si="3"/>
        <v>0</v>
      </c>
      <c r="AI21" s="63">
        <f t="shared" si="4"/>
        <v>0</v>
      </c>
      <c r="AJ21" s="64">
        <f t="shared" si="5"/>
        <v>0</v>
      </c>
      <c r="AK21" s="105" t="str">
        <f t="shared" si="6"/>
        <v xml:space="preserve">       F</v>
      </c>
      <c r="AR21" s="29"/>
    </row>
    <row r="22" spans="1:44" s="15" customFormat="1" ht="20.100000000000001" customHeight="1">
      <c r="A22" s="97">
        <v>18</v>
      </c>
      <c r="B22" s="152">
        <v>20</v>
      </c>
      <c r="C22" s="152">
        <v>2016</v>
      </c>
      <c r="D22" s="153" t="s">
        <v>88</v>
      </c>
      <c r="E22" s="153" t="s">
        <v>89</v>
      </c>
      <c r="F22" s="164"/>
      <c r="G22" s="20"/>
      <c r="H22" s="36"/>
      <c r="I22" s="31"/>
      <c r="J22" s="20"/>
      <c r="K22" s="20"/>
      <c r="L22" s="21"/>
      <c r="M22" s="159"/>
      <c r="N22" s="37"/>
      <c r="O22" s="81"/>
      <c r="P22" s="161"/>
      <c r="Q22" s="23"/>
      <c r="R22" s="22"/>
      <c r="S22" s="22"/>
      <c r="T22" s="89"/>
      <c r="U22" s="86"/>
      <c r="V22" s="27"/>
      <c r="W22" s="27"/>
      <c r="X22" s="28"/>
      <c r="Y22" s="161"/>
      <c r="Z22" s="62"/>
      <c r="AA22" s="91"/>
      <c r="AB22" s="41"/>
      <c r="AC22" s="62"/>
      <c r="AD22" s="91"/>
      <c r="AE22" s="92">
        <f t="shared" si="0"/>
        <v>0</v>
      </c>
      <c r="AF22" s="63">
        <f t="shared" si="1"/>
        <v>0</v>
      </c>
      <c r="AG22" s="63">
        <f t="shared" si="2"/>
        <v>0</v>
      </c>
      <c r="AH22" s="63">
        <f t="shared" si="3"/>
        <v>0</v>
      </c>
      <c r="AI22" s="63">
        <f t="shared" si="4"/>
        <v>0</v>
      </c>
      <c r="AJ22" s="64">
        <f t="shared" si="5"/>
        <v>0</v>
      </c>
      <c r="AK22" s="105" t="str">
        <f t="shared" si="6"/>
        <v xml:space="preserve">       F</v>
      </c>
      <c r="AR22" s="29"/>
    </row>
    <row r="23" spans="1:44" s="15" customFormat="1" ht="20.100000000000001" customHeight="1">
      <c r="A23" s="97">
        <v>19</v>
      </c>
      <c r="B23" s="152">
        <v>21</v>
      </c>
      <c r="C23" s="152">
        <v>2016</v>
      </c>
      <c r="D23" s="153" t="s">
        <v>90</v>
      </c>
      <c r="E23" s="153" t="s">
        <v>91</v>
      </c>
      <c r="F23" s="158">
        <v>20</v>
      </c>
      <c r="G23" s="20"/>
      <c r="H23" s="36"/>
      <c r="I23" s="31"/>
      <c r="J23" s="20"/>
      <c r="K23" s="20"/>
      <c r="L23" s="21"/>
      <c r="M23" s="162">
        <v>15</v>
      </c>
      <c r="N23" s="37"/>
      <c r="O23" s="81"/>
      <c r="P23" s="163">
        <v>6</v>
      </c>
      <c r="Q23" s="23"/>
      <c r="R23" s="22"/>
      <c r="S23" s="22"/>
      <c r="T23" s="88"/>
      <c r="U23" s="80"/>
      <c r="V23" s="22"/>
      <c r="W23" s="22"/>
      <c r="X23" s="24"/>
      <c r="Y23" s="163">
        <v>14</v>
      </c>
      <c r="Z23" s="62"/>
      <c r="AA23" s="91">
        <v>6</v>
      </c>
      <c r="AB23" s="92">
        <v>20</v>
      </c>
      <c r="AC23" s="63"/>
      <c r="AD23" s="93"/>
      <c r="AE23" s="92">
        <f t="shared" si="0"/>
        <v>20</v>
      </c>
      <c r="AF23" s="63">
        <f t="shared" si="1"/>
        <v>15</v>
      </c>
      <c r="AG23" s="63">
        <f t="shared" si="2"/>
        <v>6</v>
      </c>
      <c r="AH23" s="63">
        <f t="shared" si="3"/>
        <v>14</v>
      </c>
      <c r="AI23" s="63">
        <f t="shared" si="4"/>
        <v>20</v>
      </c>
      <c r="AJ23" s="64">
        <f t="shared" si="5"/>
        <v>75</v>
      </c>
      <c r="AK23" s="105" t="str">
        <f t="shared" si="6"/>
        <v>C</v>
      </c>
      <c r="AL23" s="19"/>
      <c r="AR23" s="29"/>
    </row>
    <row r="24" spans="1:44" s="15" customFormat="1" ht="20.100000000000001" customHeight="1">
      <c r="A24" s="97">
        <v>20</v>
      </c>
      <c r="B24" s="152">
        <v>22</v>
      </c>
      <c r="C24" s="152">
        <v>2016</v>
      </c>
      <c r="D24" s="153" t="s">
        <v>92</v>
      </c>
      <c r="E24" s="153" t="s">
        <v>93</v>
      </c>
      <c r="F24" s="158">
        <v>11</v>
      </c>
      <c r="G24" s="16">
        <v>3</v>
      </c>
      <c r="H24" s="35"/>
      <c r="I24" s="18"/>
      <c r="J24" s="16"/>
      <c r="K24" s="16"/>
      <c r="L24" s="17"/>
      <c r="M24" s="162">
        <v>14</v>
      </c>
      <c r="N24" s="16"/>
      <c r="O24" s="35"/>
      <c r="P24" s="163">
        <v>5</v>
      </c>
      <c r="Q24" s="16"/>
      <c r="R24" s="16"/>
      <c r="S24" s="16"/>
      <c r="T24" s="35"/>
      <c r="U24" s="18"/>
      <c r="V24" s="16"/>
      <c r="W24" s="16"/>
      <c r="X24" s="17"/>
      <c r="Y24" s="163"/>
      <c r="Z24" s="62">
        <v>3</v>
      </c>
      <c r="AA24" s="91">
        <v>5</v>
      </c>
      <c r="AB24" s="92">
        <v>9</v>
      </c>
      <c r="AC24" s="63"/>
      <c r="AD24" s="93"/>
      <c r="AE24" s="92">
        <f t="shared" si="0"/>
        <v>11</v>
      </c>
      <c r="AF24" s="63">
        <f t="shared" si="1"/>
        <v>14</v>
      </c>
      <c r="AG24" s="63">
        <f t="shared" si="2"/>
        <v>5</v>
      </c>
      <c r="AH24" s="63">
        <f t="shared" si="3"/>
        <v>5</v>
      </c>
      <c r="AI24" s="63">
        <f t="shared" si="4"/>
        <v>9</v>
      </c>
      <c r="AJ24" s="64">
        <f t="shared" si="5"/>
        <v>44</v>
      </c>
      <c r="AK24" s="105" t="str">
        <f t="shared" si="6"/>
        <v xml:space="preserve">       F</v>
      </c>
      <c r="AR24" s="29"/>
    </row>
    <row r="25" spans="1:44" s="15" customFormat="1" ht="20.100000000000001" customHeight="1">
      <c r="A25" s="97">
        <v>21</v>
      </c>
      <c r="B25" s="152">
        <v>23</v>
      </c>
      <c r="C25" s="152">
        <v>2016</v>
      </c>
      <c r="D25" s="153" t="s">
        <v>94</v>
      </c>
      <c r="E25" s="153" t="s">
        <v>95</v>
      </c>
      <c r="F25" s="164"/>
      <c r="G25" s="20"/>
      <c r="H25" s="36"/>
      <c r="I25" s="31"/>
      <c r="J25" s="20"/>
      <c r="K25" s="20"/>
      <c r="L25" s="21"/>
      <c r="M25" s="162">
        <v>4</v>
      </c>
      <c r="N25" s="37"/>
      <c r="O25" s="81"/>
      <c r="P25" s="161"/>
      <c r="Q25" s="23"/>
      <c r="R25" s="22"/>
      <c r="S25" s="22"/>
      <c r="T25" s="88"/>
      <c r="U25" s="80"/>
      <c r="V25" s="22"/>
      <c r="W25" s="22"/>
      <c r="X25" s="24"/>
      <c r="Y25" s="163"/>
      <c r="Z25" s="62"/>
      <c r="AA25" s="91"/>
      <c r="AB25" s="92"/>
      <c r="AC25" s="63"/>
      <c r="AD25" s="93"/>
      <c r="AE25" s="92">
        <f t="shared" si="0"/>
        <v>0</v>
      </c>
      <c r="AF25" s="63">
        <f t="shared" si="1"/>
        <v>4</v>
      </c>
      <c r="AG25" s="63">
        <f t="shared" si="2"/>
        <v>0</v>
      </c>
      <c r="AH25" s="63">
        <f t="shared" si="3"/>
        <v>0</v>
      </c>
      <c r="AI25" s="63">
        <f t="shared" si="4"/>
        <v>0</v>
      </c>
      <c r="AJ25" s="64">
        <f t="shared" si="5"/>
        <v>4</v>
      </c>
      <c r="AK25" s="105" t="str">
        <f t="shared" si="6"/>
        <v xml:space="preserve">       F</v>
      </c>
      <c r="AR25" s="29"/>
    </row>
    <row r="26" spans="1:44" s="15" customFormat="1" ht="20.100000000000001" customHeight="1">
      <c r="A26" s="97">
        <v>22</v>
      </c>
      <c r="B26" s="152">
        <v>24</v>
      </c>
      <c r="C26" s="152">
        <v>2016</v>
      </c>
      <c r="D26" s="153" t="s">
        <v>96</v>
      </c>
      <c r="E26" s="153" t="s">
        <v>97</v>
      </c>
      <c r="F26" s="158">
        <v>3</v>
      </c>
      <c r="G26" s="20">
        <v>10</v>
      </c>
      <c r="H26" s="36"/>
      <c r="I26" s="31"/>
      <c r="J26" s="20"/>
      <c r="K26" s="20"/>
      <c r="L26" s="21"/>
      <c r="M26" s="162">
        <v>4</v>
      </c>
      <c r="N26" s="37">
        <v>2</v>
      </c>
      <c r="O26" s="81">
        <v>16</v>
      </c>
      <c r="P26" s="163">
        <v>0</v>
      </c>
      <c r="Q26" s="23">
        <v>0</v>
      </c>
      <c r="R26" s="22"/>
      <c r="S26" s="22"/>
      <c r="T26" s="88">
        <v>0</v>
      </c>
      <c r="U26" s="80"/>
      <c r="V26" s="22"/>
      <c r="W26" s="22"/>
      <c r="X26" s="24"/>
      <c r="Y26" s="163">
        <v>2</v>
      </c>
      <c r="Z26" s="62">
        <v>0</v>
      </c>
      <c r="AA26" s="91">
        <v>8</v>
      </c>
      <c r="AB26" s="92">
        <v>5</v>
      </c>
      <c r="AC26" s="63">
        <v>16</v>
      </c>
      <c r="AD26" s="93"/>
      <c r="AE26" s="92">
        <f t="shared" si="0"/>
        <v>10</v>
      </c>
      <c r="AF26" s="63">
        <f t="shared" si="1"/>
        <v>16</v>
      </c>
      <c r="AG26" s="63">
        <f t="shared" si="2"/>
        <v>0</v>
      </c>
      <c r="AH26" s="63">
        <f t="shared" si="3"/>
        <v>8</v>
      </c>
      <c r="AI26" s="63">
        <f t="shared" si="4"/>
        <v>16</v>
      </c>
      <c r="AJ26" s="64">
        <f t="shared" si="5"/>
        <v>50</v>
      </c>
      <c r="AK26" s="105" t="str">
        <f t="shared" si="6"/>
        <v>E</v>
      </c>
      <c r="AR26" s="29"/>
    </row>
    <row r="27" spans="1:44" s="15" customFormat="1" ht="20.100000000000001" customHeight="1">
      <c r="A27" s="97">
        <v>23</v>
      </c>
      <c r="B27" s="152">
        <v>25</v>
      </c>
      <c r="C27" s="152">
        <v>2016</v>
      </c>
      <c r="D27" s="153" t="s">
        <v>98</v>
      </c>
      <c r="E27" s="153" t="s">
        <v>99</v>
      </c>
      <c r="F27" s="158">
        <v>13</v>
      </c>
      <c r="G27" s="20"/>
      <c r="H27" s="36"/>
      <c r="I27" s="31"/>
      <c r="J27" s="20"/>
      <c r="K27" s="20"/>
      <c r="L27" s="21"/>
      <c r="M27" s="162">
        <v>5</v>
      </c>
      <c r="N27" s="37">
        <v>8</v>
      </c>
      <c r="O27" s="81">
        <v>15</v>
      </c>
      <c r="P27" s="163">
        <v>2</v>
      </c>
      <c r="Q27" s="23">
        <v>3</v>
      </c>
      <c r="R27" s="22"/>
      <c r="S27" s="22"/>
      <c r="T27" s="88"/>
      <c r="U27" s="80"/>
      <c r="V27" s="22"/>
      <c r="W27" s="22"/>
      <c r="X27" s="24"/>
      <c r="Y27" s="163">
        <v>9</v>
      </c>
      <c r="Z27" s="62"/>
      <c r="AA27" s="91"/>
      <c r="AB27" s="92">
        <v>14</v>
      </c>
      <c r="AC27" s="63"/>
      <c r="AD27" s="93"/>
      <c r="AE27" s="92">
        <f t="shared" si="0"/>
        <v>13</v>
      </c>
      <c r="AF27" s="63">
        <f t="shared" si="1"/>
        <v>15</v>
      </c>
      <c r="AG27" s="63">
        <f t="shared" si="2"/>
        <v>3</v>
      </c>
      <c r="AH27" s="63">
        <f t="shared" si="3"/>
        <v>9</v>
      </c>
      <c r="AI27" s="63">
        <f t="shared" si="4"/>
        <v>14</v>
      </c>
      <c r="AJ27" s="64">
        <f t="shared" si="5"/>
        <v>54</v>
      </c>
      <c r="AK27" s="105" t="str">
        <f t="shared" si="6"/>
        <v>E</v>
      </c>
      <c r="AR27" s="29"/>
    </row>
    <row r="28" spans="1:44" s="15" customFormat="1" ht="20.100000000000001" customHeight="1">
      <c r="A28" s="97">
        <v>24</v>
      </c>
      <c r="B28" s="152">
        <v>26</v>
      </c>
      <c r="C28" s="152">
        <v>2016</v>
      </c>
      <c r="D28" s="153" t="s">
        <v>100</v>
      </c>
      <c r="E28" s="153" t="s">
        <v>101</v>
      </c>
      <c r="F28" s="164"/>
      <c r="G28" s="16"/>
      <c r="H28" s="35"/>
      <c r="I28" s="18"/>
      <c r="J28" s="16"/>
      <c r="K28" s="16"/>
      <c r="L28" s="17"/>
      <c r="M28" s="159"/>
      <c r="N28" s="16"/>
      <c r="O28" s="35"/>
      <c r="P28" s="161"/>
      <c r="Q28" s="16"/>
      <c r="R28" s="16"/>
      <c r="S28" s="16"/>
      <c r="T28" s="35"/>
      <c r="U28" s="18"/>
      <c r="V28" s="16"/>
      <c r="W28" s="16"/>
      <c r="X28" s="17"/>
      <c r="Y28" s="161"/>
      <c r="Z28" s="62"/>
      <c r="AA28" s="91"/>
      <c r="AB28" s="92"/>
      <c r="AC28" s="63"/>
      <c r="AD28" s="93"/>
      <c r="AE28" s="92">
        <f t="shared" si="0"/>
        <v>0</v>
      </c>
      <c r="AF28" s="63">
        <f t="shared" si="1"/>
        <v>0</v>
      </c>
      <c r="AG28" s="63">
        <f t="shared" si="2"/>
        <v>0</v>
      </c>
      <c r="AH28" s="63">
        <f t="shared" si="3"/>
        <v>0</v>
      </c>
      <c r="AI28" s="63">
        <f t="shared" si="4"/>
        <v>0</v>
      </c>
      <c r="AJ28" s="64">
        <f t="shared" si="5"/>
        <v>0</v>
      </c>
      <c r="AK28" s="105" t="str">
        <f t="shared" si="6"/>
        <v xml:space="preserve">       F</v>
      </c>
      <c r="AL28" s="19"/>
      <c r="AR28" s="29"/>
    </row>
    <row r="29" spans="1:44" s="15" customFormat="1" ht="20.100000000000001" customHeight="1">
      <c r="A29" s="97">
        <v>25</v>
      </c>
      <c r="B29" s="152">
        <v>27</v>
      </c>
      <c r="C29" s="152">
        <v>2016</v>
      </c>
      <c r="D29" s="153" t="s">
        <v>102</v>
      </c>
      <c r="E29" s="153" t="s">
        <v>103</v>
      </c>
      <c r="F29" s="164"/>
      <c r="G29" s="16"/>
      <c r="H29" s="35"/>
      <c r="I29" s="18"/>
      <c r="J29" s="16"/>
      <c r="K29" s="16"/>
      <c r="L29" s="17"/>
      <c r="M29" s="159"/>
      <c r="N29" s="16"/>
      <c r="O29" s="35"/>
      <c r="P29" s="161"/>
      <c r="Q29" s="16"/>
      <c r="R29" s="16"/>
      <c r="S29" s="16"/>
      <c r="T29" s="35"/>
      <c r="U29" s="18"/>
      <c r="V29" s="16"/>
      <c r="W29" s="16"/>
      <c r="X29" s="17"/>
      <c r="Y29" s="161"/>
      <c r="Z29" s="62"/>
      <c r="AA29" s="91"/>
      <c r="AB29" s="92"/>
      <c r="AC29" s="63"/>
      <c r="AD29" s="93"/>
      <c r="AE29" s="92">
        <f t="shared" si="0"/>
        <v>0</v>
      </c>
      <c r="AF29" s="63">
        <f t="shared" si="1"/>
        <v>0</v>
      </c>
      <c r="AG29" s="63">
        <f t="shared" si="2"/>
        <v>0</v>
      </c>
      <c r="AH29" s="63">
        <f t="shared" si="3"/>
        <v>0</v>
      </c>
      <c r="AI29" s="63">
        <f t="shared" si="4"/>
        <v>0</v>
      </c>
      <c r="AJ29" s="64">
        <f t="shared" si="5"/>
        <v>0</v>
      </c>
      <c r="AK29" s="105" t="str">
        <f t="shared" si="6"/>
        <v xml:space="preserve">       F</v>
      </c>
      <c r="AR29" s="29"/>
    </row>
    <row r="30" spans="1:44" s="15" customFormat="1" ht="20.100000000000001" customHeight="1">
      <c r="A30" s="97">
        <v>26</v>
      </c>
      <c r="B30" s="152">
        <v>28</v>
      </c>
      <c r="C30" s="152">
        <v>2016</v>
      </c>
      <c r="D30" s="153" t="s">
        <v>73</v>
      </c>
      <c r="E30" s="153" t="s">
        <v>104</v>
      </c>
      <c r="F30" s="158">
        <v>8</v>
      </c>
      <c r="G30" s="20"/>
      <c r="H30" s="36">
        <v>18</v>
      </c>
      <c r="I30" s="31"/>
      <c r="J30" s="20"/>
      <c r="K30" s="20"/>
      <c r="L30" s="21"/>
      <c r="M30" s="159"/>
      <c r="N30" s="37"/>
      <c r="O30" s="81">
        <v>17</v>
      </c>
      <c r="P30" s="160">
        <v>7</v>
      </c>
      <c r="Q30" s="23"/>
      <c r="R30" s="22"/>
      <c r="S30" s="22"/>
      <c r="T30" s="88"/>
      <c r="U30" s="80"/>
      <c r="V30" s="22"/>
      <c r="W30" s="22"/>
      <c r="X30" s="24"/>
      <c r="Y30" s="161"/>
      <c r="Z30" s="62"/>
      <c r="AA30" s="91">
        <v>4</v>
      </c>
      <c r="AB30" s="92"/>
      <c r="AC30" s="63"/>
      <c r="AD30" s="93">
        <v>14</v>
      </c>
      <c r="AE30" s="92">
        <f t="shared" si="0"/>
        <v>18</v>
      </c>
      <c r="AF30" s="63">
        <f t="shared" si="1"/>
        <v>17</v>
      </c>
      <c r="AG30" s="63">
        <f t="shared" si="2"/>
        <v>7</v>
      </c>
      <c r="AH30" s="63">
        <f t="shared" si="3"/>
        <v>4</v>
      </c>
      <c r="AI30" s="63">
        <f t="shared" si="4"/>
        <v>14</v>
      </c>
      <c r="AJ30" s="64">
        <f t="shared" si="5"/>
        <v>60</v>
      </c>
      <c r="AK30" s="105" t="str">
        <f t="shared" si="6"/>
        <v>D</v>
      </c>
      <c r="AR30" s="29"/>
    </row>
    <row r="31" spans="1:44" s="15" customFormat="1" ht="20.100000000000001" customHeight="1">
      <c r="A31" s="97">
        <v>27</v>
      </c>
      <c r="B31" s="152">
        <v>29</v>
      </c>
      <c r="C31" s="152">
        <v>2016</v>
      </c>
      <c r="D31" s="153" t="s">
        <v>105</v>
      </c>
      <c r="E31" s="153" t="s">
        <v>106</v>
      </c>
      <c r="F31" s="164"/>
      <c r="G31" s="16"/>
      <c r="H31" s="35"/>
      <c r="I31" s="18"/>
      <c r="J31" s="16"/>
      <c r="K31" s="16"/>
      <c r="L31" s="17"/>
      <c r="M31" s="159"/>
      <c r="N31" s="16"/>
      <c r="O31" s="35"/>
      <c r="P31" s="161"/>
      <c r="Q31" s="16"/>
      <c r="R31" s="16"/>
      <c r="S31" s="16"/>
      <c r="T31" s="35"/>
      <c r="U31" s="18"/>
      <c r="V31" s="16"/>
      <c r="W31" s="16"/>
      <c r="X31" s="17"/>
      <c r="Y31" s="161"/>
      <c r="Z31" s="62"/>
      <c r="AA31" s="91"/>
      <c r="AB31" s="92"/>
      <c r="AC31" s="63"/>
      <c r="AD31" s="93"/>
      <c r="AE31" s="92">
        <f t="shared" si="0"/>
        <v>0</v>
      </c>
      <c r="AF31" s="63">
        <f t="shared" si="1"/>
        <v>0</v>
      </c>
      <c r="AG31" s="63">
        <f t="shared" si="2"/>
        <v>0</v>
      </c>
      <c r="AH31" s="63">
        <f t="shared" si="3"/>
        <v>0</v>
      </c>
      <c r="AI31" s="63">
        <f t="shared" si="4"/>
        <v>0</v>
      </c>
      <c r="AJ31" s="64">
        <f t="shared" si="5"/>
        <v>0</v>
      </c>
      <c r="AK31" s="105" t="str">
        <f t="shared" si="6"/>
        <v xml:space="preserve">       F</v>
      </c>
      <c r="AR31" s="29"/>
    </row>
    <row r="32" spans="1:44" s="15" customFormat="1" ht="20.100000000000001" customHeight="1">
      <c r="A32" s="97">
        <v>28</v>
      </c>
      <c r="B32" s="152">
        <v>30</v>
      </c>
      <c r="C32" s="152">
        <v>2016</v>
      </c>
      <c r="D32" s="153" t="s">
        <v>107</v>
      </c>
      <c r="E32" s="153" t="s">
        <v>108</v>
      </c>
      <c r="F32" s="158">
        <v>3</v>
      </c>
      <c r="G32" s="20"/>
      <c r="H32" s="36"/>
      <c r="I32" s="31"/>
      <c r="J32" s="20"/>
      <c r="K32" s="20"/>
      <c r="L32" s="21"/>
      <c r="M32" s="159"/>
      <c r="N32" s="37"/>
      <c r="O32" s="81"/>
      <c r="P32" s="161"/>
      <c r="Q32" s="23"/>
      <c r="R32" s="22"/>
      <c r="S32" s="22"/>
      <c r="T32" s="88"/>
      <c r="U32" s="80"/>
      <c r="V32" s="22"/>
      <c r="W32" s="22"/>
      <c r="X32" s="24"/>
      <c r="Y32" s="161"/>
      <c r="Z32" s="62"/>
      <c r="AA32" s="91"/>
      <c r="AB32" s="92"/>
      <c r="AC32" s="63"/>
      <c r="AD32" s="93"/>
      <c r="AE32" s="92">
        <f t="shared" si="0"/>
        <v>3</v>
      </c>
      <c r="AF32" s="63">
        <f t="shared" si="1"/>
        <v>0</v>
      </c>
      <c r="AG32" s="63">
        <f t="shared" si="2"/>
        <v>0</v>
      </c>
      <c r="AH32" s="63">
        <f t="shared" si="3"/>
        <v>0</v>
      </c>
      <c r="AI32" s="63">
        <f t="shared" si="4"/>
        <v>0</v>
      </c>
      <c r="AJ32" s="64">
        <f t="shared" si="5"/>
        <v>3</v>
      </c>
      <c r="AK32" s="105" t="str">
        <f t="shared" si="6"/>
        <v xml:space="preserve">       F</v>
      </c>
      <c r="AR32" s="29"/>
    </row>
    <row r="33" spans="1:44" s="15" customFormat="1" ht="20.100000000000001" customHeight="1">
      <c r="A33" s="97">
        <v>29</v>
      </c>
      <c r="B33" s="152">
        <v>31</v>
      </c>
      <c r="C33" s="152">
        <v>2016</v>
      </c>
      <c r="D33" s="153" t="s">
        <v>102</v>
      </c>
      <c r="E33" s="153" t="s">
        <v>109</v>
      </c>
      <c r="F33" s="158">
        <v>5</v>
      </c>
      <c r="G33" s="20">
        <v>15</v>
      </c>
      <c r="H33" s="36"/>
      <c r="I33" s="31"/>
      <c r="J33" s="20"/>
      <c r="K33" s="20"/>
      <c r="L33" s="21"/>
      <c r="M33" s="162">
        <v>15</v>
      </c>
      <c r="N33" s="37"/>
      <c r="O33" s="81"/>
      <c r="P33" s="163">
        <v>0</v>
      </c>
      <c r="Q33" s="23"/>
      <c r="R33" s="22"/>
      <c r="S33" s="22"/>
      <c r="T33" s="88"/>
      <c r="U33" s="80"/>
      <c r="V33" s="22"/>
      <c r="W33" s="22"/>
      <c r="X33" s="24"/>
      <c r="Y33" s="163">
        <v>2</v>
      </c>
      <c r="Z33" s="62"/>
      <c r="AA33" s="91"/>
      <c r="AB33" s="92">
        <v>19</v>
      </c>
      <c r="AC33" s="63"/>
      <c r="AD33" s="93"/>
      <c r="AE33" s="92">
        <f t="shared" si="0"/>
        <v>15</v>
      </c>
      <c r="AF33" s="63">
        <f t="shared" si="1"/>
        <v>15</v>
      </c>
      <c r="AG33" s="63">
        <f t="shared" si="2"/>
        <v>0</v>
      </c>
      <c r="AH33" s="63">
        <f t="shared" si="3"/>
        <v>2</v>
      </c>
      <c r="AI33" s="63">
        <f t="shared" si="4"/>
        <v>19</v>
      </c>
      <c r="AJ33" s="64">
        <f t="shared" si="5"/>
        <v>51</v>
      </c>
      <c r="AK33" s="105" t="str">
        <f t="shared" si="6"/>
        <v>E</v>
      </c>
      <c r="AR33" s="29"/>
    </row>
    <row r="34" spans="1:44" s="15" customFormat="1" ht="20.100000000000001" customHeight="1">
      <c r="A34" s="97">
        <v>30</v>
      </c>
      <c r="B34" s="152">
        <v>32</v>
      </c>
      <c r="C34" s="152">
        <v>2016</v>
      </c>
      <c r="D34" s="153" t="s">
        <v>110</v>
      </c>
      <c r="E34" s="153" t="s">
        <v>111</v>
      </c>
      <c r="F34" s="158">
        <v>8</v>
      </c>
      <c r="G34" s="16">
        <v>16</v>
      </c>
      <c r="H34" s="35"/>
      <c r="I34" s="18"/>
      <c r="J34" s="16"/>
      <c r="K34" s="16"/>
      <c r="L34" s="17"/>
      <c r="M34" s="159"/>
      <c r="N34" s="16"/>
      <c r="O34" s="35">
        <v>13</v>
      </c>
      <c r="P34" s="161"/>
      <c r="Q34" s="16"/>
      <c r="R34" s="16"/>
      <c r="S34" s="16"/>
      <c r="T34" s="35"/>
      <c r="U34" s="18"/>
      <c r="V34" s="16"/>
      <c r="W34" s="16"/>
      <c r="X34" s="17"/>
      <c r="Y34" s="161"/>
      <c r="Z34" s="62">
        <v>3</v>
      </c>
      <c r="AA34" s="91">
        <v>8</v>
      </c>
      <c r="AB34" s="92"/>
      <c r="AC34" s="63">
        <v>17</v>
      </c>
      <c r="AD34" s="93"/>
      <c r="AE34" s="92">
        <f t="shared" si="0"/>
        <v>16</v>
      </c>
      <c r="AF34" s="63">
        <f t="shared" si="1"/>
        <v>13</v>
      </c>
      <c r="AG34" s="63">
        <f t="shared" si="2"/>
        <v>0</v>
      </c>
      <c r="AH34" s="63">
        <f t="shared" si="3"/>
        <v>8</v>
      </c>
      <c r="AI34" s="63">
        <f t="shared" si="4"/>
        <v>17</v>
      </c>
      <c r="AJ34" s="64">
        <f t="shared" si="5"/>
        <v>54</v>
      </c>
      <c r="AK34" s="105" t="str">
        <f t="shared" si="6"/>
        <v>E</v>
      </c>
      <c r="AR34" s="29"/>
    </row>
    <row r="35" spans="1:44" s="15" customFormat="1" ht="20.100000000000001" customHeight="1">
      <c r="A35" s="97">
        <v>31</v>
      </c>
      <c r="B35" s="152">
        <v>33</v>
      </c>
      <c r="C35" s="152">
        <v>2016</v>
      </c>
      <c r="D35" s="153" t="s">
        <v>112</v>
      </c>
      <c r="E35" s="153" t="s">
        <v>113</v>
      </c>
      <c r="F35" s="164"/>
      <c r="G35" s="16"/>
      <c r="H35" s="35"/>
      <c r="I35" s="18"/>
      <c r="J35" s="16"/>
      <c r="K35" s="16"/>
      <c r="L35" s="17"/>
      <c r="M35" s="159"/>
      <c r="N35" s="16"/>
      <c r="O35" s="35"/>
      <c r="P35" s="161"/>
      <c r="Q35" s="16"/>
      <c r="R35" s="16"/>
      <c r="S35" s="16"/>
      <c r="T35" s="35"/>
      <c r="U35" s="18"/>
      <c r="V35" s="16"/>
      <c r="W35" s="16"/>
      <c r="X35" s="17"/>
      <c r="Y35" s="161"/>
      <c r="Z35" s="62"/>
      <c r="AA35" s="91"/>
      <c r="AB35" s="92"/>
      <c r="AC35" s="63"/>
      <c r="AD35" s="93"/>
      <c r="AE35" s="92">
        <f t="shared" si="0"/>
        <v>0</v>
      </c>
      <c r="AF35" s="63">
        <f t="shared" si="1"/>
        <v>0</v>
      </c>
      <c r="AG35" s="63">
        <f t="shared" si="2"/>
        <v>0</v>
      </c>
      <c r="AH35" s="63">
        <f t="shared" si="3"/>
        <v>0</v>
      </c>
      <c r="AI35" s="63">
        <f t="shared" si="4"/>
        <v>0</v>
      </c>
      <c r="AJ35" s="64">
        <f t="shared" si="5"/>
        <v>0</v>
      </c>
      <c r="AK35" s="105" t="str">
        <f t="shared" si="6"/>
        <v xml:space="preserve">       F</v>
      </c>
      <c r="AR35" s="29"/>
    </row>
    <row r="36" spans="1:44" s="15" customFormat="1" ht="20.100000000000001" customHeight="1">
      <c r="A36" s="97">
        <v>32</v>
      </c>
      <c r="B36" s="152">
        <v>34</v>
      </c>
      <c r="C36" s="152">
        <v>2016</v>
      </c>
      <c r="D36" s="153" t="s">
        <v>73</v>
      </c>
      <c r="E36" s="153" t="s">
        <v>114</v>
      </c>
      <c r="F36" s="158">
        <v>7</v>
      </c>
      <c r="G36" s="20"/>
      <c r="H36" s="36"/>
      <c r="I36" s="31"/>
      <c r="J36" s="20"/>
      <c r="K36" s="20"/>
      <c r="L36" s="21"/>
      <c r="M36" s="159"/>
      <c r="N36" s="37"/>
      <c r="O36" s="81"/>
      <c r="P36" s="161"/>
      <c r="Q36" s="23"/>
      <c r="R36" s="22"/>
      <c r="S36" s="22"/>
      <c r="T36" s="88"/>
      <c r="U36" s="80"/>
      <c r="V36" s="22"/>
      <c r="W36" s="22"/>
      <c r="X36" s="24"/>
      <c r="Y36" s="161"/>
      <c r="Z36" s="62"/>
      <c r="AA36" s="91"/>
      <c r="AB36" s="92"/>
      <c r="AC36" s="63"/>
      <c r="AD36" s="93"/>
      <c r="AE36" s="92">
        <f t="shared" si="0"/>
        <v>7</v>
      </c>
      <c r="AF36" s="63">
        <f t="shared" si="1"/>
        <v>0</v>
      </c>
      <c r="AG36" s="63">
        <f t="shared" si="2"/>
        <v>0</v>
      </c>
      <c r="AH36" s="63">
        <f t="shared" si="3"/>
        <v>0</v>
      </c>
      <c r="AI36" s="63">
        <f t="shared" si="4"/>
        <v>0</v>
      </c>
      <c r="AJ36" s="64">
        <f t="shared" si="5"/>
        <v>7</v>
      </c>
      <c r="AK36" s="105" t="str">
        <f t="shared" si="6"/>
        <v xml:space="preserve">       F</v>
      </c>
      <c r="AR36" s="29"/>
    </row>
    <row r="37" spans="1:44" s="15" customFormat="1" ht="20.100000000000001" customHeight="1">
      <c r="A37" s="97">
        <v>33</v>
      </c>
      <c r="B37" s="152">
        <v>35</v>
      </c>
      <c r="C37" s="152">
        <v>2016</v>
      </c>
      <c r="D37" s="153" t="s">
        <v>81</v>
      </c>
      <c r="E37" s="153" t="s">
        <v>115</v>
      </c>
      <c r="F37" s="164"/>
      <c r="G37" s="16"/>
      <c r="H37" s="35"/>
      <c r="I37" s="18"/>
      <c r="J37" s="16"/>
      <c r="K37" s="16"/>
      <c r="L37" s="17"/>
      <c r="M37" s="159"/>
      <c r="N37" s="16"/>
      <c r="O37" s="35"/>
      <c r="P37" s="161"/>
      <c r="Q37" s="16"/>
      <c r="R37" s="16"/>
      <c r="S37" s="16"/>
      <c r="T37" s="35"/>
      <c r="U37" s="18"/>
      <c r="V37" s="16"/>
      <c r="W37" s="16"/>
      <c r="X37" s="17"/>
      <c r="Y37" s="161"/>
      <c r="Z37" s="62"/>
      <c r="AA37" s="91"/>
      <c r="AB37" s="92"/>
      <c r="AC37" s="63"/>
      <c r="AD37" s="93"/>
      <c r="AE37" s="92">
        <f t="shared" ref="AE37:AE68" si="7">MAX(F37,G37,H37)</f>
        <v>0</v>
      </c>
      <c r="AF37" s="63">
        <f t="shared" ref="AF37:AF68" si="8">MAX(M37,N37,O37)</f>
        <v>0</v>
      </c>
      <c r="AG37" s="63">
        <f t="shared" ref="AG37:AG68" si="9">MAX(P37,Q37,T37)</f>
        <v>0</v>
      </c>
      <c r="AH37" s="63">
        <f t="shared" ref="AH37:AH68" si="10">MAX(Y37,Z37,AA37)</f>
        <v>0</v>
      </c>
      <c r="AI37" s="63">
        <f t="shared" ref="AI37:AI68" si="11">MAX(AB37,AC37,AD37)</f>
        <v>0</v>
      </c>
      <c r="AJ37" s="64">
        <f t="shared" ref="AJ37:AJ68" si="12">SUM(AE37:AI37)</f>
        <v>0</v>
      </c>
      <c r="AK37" s="105" t="str">
        <f t="shared" ref="AK37:AK68" si="13">IF(AJ37&lt;50,"       F",IF(AJ37&lt;60,"E",IF(AJ37&lt;70,"D",IF(AJ37&lt;80,"C",IF(AJ37&lt;90,"B","A")))))</f>
        <v xml:space="preserve">       F</v>
      </c>
      <c r="AR37" s="29"/>
    </row>
    <row r="38" spans="1:44" s="15" customFormat="1" ht="20.100000000000001" customHeight="1">
      <c r="A38" s="97">
        <v>34</v>
      </c>
      <c r="B38" s="152">
        <v>36</v>
      </c>
      <c r="C38" s="152">
        <v>2016</v>
      </c>
      <c r="D38" s="153" t="s">
        <v>116</v>
      </c>
      <c r="E38" s="153" t="s">
        <v>117</v>
      </c>
      <c r="F38" s="164"/>
      <c r="G38" s="16"/>
      <c r="H38" s="35"/>
      <c r="I38" s="18"/>
      <c r="J38" s="16"/>
      <c r="K38" s="16"/>
      <c r="L38" s="17"/>
      <c r="M38" s="159"/>
      <c r="N38" s="16"/>
      <c r="O38" s="35"/>
      <c r="P38" s="161"/>
      <c r="Q38" s="16"/>
      <c r="R38" s="16"/>
      <c r="S38" s="16"/>
      <c r="T38" s="35"/>
      <c r="U38" s="18"/>
      <c r="V38" s="16"/>
      <c r="W38" s="16"/>
      <c r="X38" s="17"/>
      <c r="Y38" s="161"/>
      <c r="Z38" s="62"/>
      <c r="AA38" s="91"/>
      <c r="AB38" s="92"/>
      <c r="AC38" s="63"/>
      <c r="AD38" s="93"/>
      <c r="AE38" s="92">
        <f t="shared" si="7"/>
        <v>0</v>
      </c>
      <c r="AF38" s="63">
        <f t="shared" si="8"/>
        <v>0</v>
      </c>
      <c r="AG38" s="63">
        <f t="shared" si="9"/>
        <v>0</v>
      </c>
      <c r="AH38" s="63">
        <f t="shared" si="10"/>
        <v>0</v>
      </c>
      <c r="AI38" s="63">
        <f t="shared" si="11"/>
        <v>0</v>
      </c>
      <c r="AJ38" s="64">
        <f t="shared" si="12"/>
        <v>0</v>
      </c>
      <c r="AK38" s="105" t="str">
        <f t="shared" si="13"/>
        <v xml:space="preserve">       F</v>
      </c>
      <c r="AR38" s="29"/>
    </row>
    <row r="39" spans="1:44" s="15" customFormat="1" ht="20.100000000000001" customHeight="1">
      <c r="A39" s="97">
        <v>35</v>
      </c>
      <c r="B39" s="152">
        <v>37</v>
      </c>
      <c r="C39" s="152">
        <v>2016</v>
      </c>
      <c r="D39" s="153" t="s">
        <v>118</v>
      </c>
      <c r="E39" s="153" t="s">
        <v>115</v>
      </c>
      <c r="F39" s="164"/>
      <c r="G39" s="20"/>
      <c r="H39" s="36"/>
      <c r="I39" s="31"/>
      <c r="J39" s="20"/>
      <c r="K39" s="20"/>
      <c r="L39" s="21"/>
      <c r="M39" s="159"/>
      <c r="N39" s="37"/>
      <c r="O39" s="81"/>
      <c r="P39" s="161"/>
      <c r="Q39" s="23"/>
      <c r="R39" s="22"/>
      <c r="S39" s="22"/>
      <c r="T39" s="88"/>
      <c r="U39" s="80"/>
      <c r="V39" s="22"/>
      <c r="W39" s="22"/>
      <c r="X39" s="24"/>
      <c r="Y39" s="161"/>
      <c r="Z39" s="62"/>
      <c r="AA39" s="91"/>
      <c r="AB39" s="92"/>
      <c r="AC39" s="63"/>
      <c r="AD39" s="93"/>
      <c r="AE39" s="92">
        <f t="shared" si="7"/>
        <v>0</v>
      </c>
      <c r="AF39" s="63">
        <f t="shared" si="8"/>
        <v>0</v>
      </c>
      <c r="AG39" s="63">
        <f t="shared" si="9"/>
        <v>0</v>
      </c>
      <c r="AH39" s="63">
        <f t="shared" si="10"/>
        <v>0</v>
      </c>
      <c r="AI39" s="63">
        <f t="shared" si="11"/>
        <v>0</v>
      </c>
      <c r="AJ39" s="64">
        <f t="shared" si="12"/>
        <v>0</v>
      </c>
      <c r="AK39" s="105" t="str">
        <f t="shared" si="13"/>
        <v xml:space="preserve">       F</v>
      </c>
      <c r="AL39" s="19"/>
      <c r="AR39" s="29"/>
    </row>
    <row r="40" spans="1:44" s="15" customFormat="1" ht="20.100000000000001" customHeight="1">
      <c r="A40" s="97">
        <v>36</v>
      </c>
      <c r="B40" s="152">
        <v>38</v>
      </c>
      <c r="C40" s="152">
        <v>2016</v>
      </c>
      <c r="D40" s="153" t="s">
        <v>119</v>
      </c>
      <c r="E40" s="153" t="s">
        <v>120</v>
      </c>
      <c r="F40" s="164"/>
      <c r="G40" s="16"/>
      <c r="H40" s="35"/>
      <c r="I40" s="18"/>
      <c r="J40" s="16"/>
      <c r="K40" s="16"/>
      <c r="L40" s="17"/>
      <c r="M40" s="159"/>
      <c r="N40" s="16"/>
      <c r="O40" s="35"/>
      <c r="P40" s="161"/>
      <c r="Q40" s="16"/>
      <c r="R40" s="16"/>
      <c r="S40" s="16"/>
      <c r="T40" s="35"/>
      <c r="U40" s="18"/>
      <c r="V40" s="16"/>
      <c r="W40" s="16"/>
      <c r="X40" s="17"/>
      <c r="Y40" s="161"/>
      <c r="Z40" s="62"/>
      <c r="AA40" s="91"/>
      <c r="AB40" s="92"/>
      <c r="AC40" s="63"/>
      <c r="AD40" s="93"/>
      <c r="AE40" s="92">
        <f t="shared" si="7"/>
        <v>0</v>
      </c>
      <c r="AF40" s="63">
        <f t="shared" si="8"/>
        <v>0</v>
      </c>
      <c r="AG40" s="63">
        <f t="shared" si="9"/>
        <v>0</v>
      </c>
      <c r="AH40" s="63">
        <f t="shared" si="10"/>
        <v>0</v>
      </c>
      <c r="AI40" s="63">
        <f t="shared" si="11"/>
        <v>0</v>
      </c>
      <c r="AJ40" s="64">
        <f t="shared" si="12"/>
        <v>0</v>
      </c>
      <c r="AK40" s="105" t="str">
        <f t="shared" si="13"/>
        <v xml:space="preserve">       F</v>
      </c>
      <c r="AL40" s="19"/>
      <c r="AR40" s="29"/>
    </row>
    <row r="41" spans="1:44" s="15" customFormat="1" ht="20.100000000000001" customHeight="1">
      <c r="A41" s="97">
        <v>37</v>
      </c>
      <c r="B41" s="152">
        <v>39</v>
      </c>
      <c r="C41" s="152">
        <v>2016</v>
      </c>
      <c r="D41" s="153" t="s">
        <v>100</v>
      </c>
      <c r="E41" s="153" t="s">
        <v>121</v>
      </c>
      <c r="F41" s="164"/>
      <c r="G41" s="20"/>
      <c r="H41" s="36"/>
      <c r="I41" s="31"/>
      <c r="J41" s="20"/>
      <c r="K41" s="20"/>
      <c r="L41" s="21"/>
      <c r="M41" s="159"/>
      <c r="N41" s="37"/>
      <c r="O41" s="81"/>
      <c r="P41" s="161"/>
      <c r="Q41" s="23"/>
      <c r="R41" s="22"/>
      <c r="S41" s="22"/>
      <c r="T41" s="88"/>
      <c r="U41" s="80"/>
      <c r="V41" s="22"/>
      <c r="W41" s="22"/>
      <c r="X41" s="24"/>
      <c r="Y41" s="161"/>
      <c r="Z41" s="62"/>
      <c r="AA41" s="91"/>
      <c r="AB41" s="92"/>
      <c r="AC41" s="63"/>
      <c r="AD41" s="93"/>
      <c r="AE41" s="92">
        <f t="shared" si="7"/>
        <v>0</v>
      </c>
      <c r="AF41" s="63">
        <f t="shared" si="8"/>
        <v>0</v>
      </c>
      <c r="AG41" s="63">
        <f t="shared" si="9"/>
        <v>0</v>
      </c>
      <c r="AH41" s="63">
        <f t="shared" si="10"/>
        <v>0</v>
      </c>
      <c r="AI41" s="63">
        <f t="shared" si="11"/>
        <v>0</v>
      </c>
      <c r="AJ41" s="64">
        <f t="shared" si="12"/>
        <v>0</v>
      </c>
      <c r="AK41" s="105" t="str">
        <f t="shared" si="13"/>
        <v xml:space="preserve">       F</v>
      </c>
      <c r="AR41" s="29"/>
    </row>
    <row r="42" spans="1:44" s="15" customFormat="1" ht="20.100000000000001" customHeight="1">
      <c r="A42" s="97">
        <v>38</v>
      </c>
      <c r="B42" s="152">
        <v>42</v>
      </c>
      <c r="C42" s="152">
        <v>2016</v>
      </c>
      <c r="D42" s="153" t="s">
        <v>122</v>
      </c>
      <c r="E42" s="153" t="s">
        <v>123</v>
      </c>
      <c r="F42" s="158">
        <v>0</v>
      </c>
      <c r="G42" s="20"/>
      <c r="H42" s="36"/>
      <c r="I42" s="31"/>
      <c r="J42" s="20"/>
      <c r="K42" s="20"/>
      <c r="L42" s="21"/>
      <c r="M42" s="159"/>
      <c r="N42" s="37"/>
      <c r="O42" s="81"/>
      <c r="P42" s="160">
        <v>0</v>
      </c>
      <c r="Q42" s="23"/>
      <c r="R42" s="22"/>
      <c r="S42" s="22"/>
      <c r="T42" s="88"/>
      <c r="U42" s="80"/>
      <c r="V42" s="22"/>
      <c r="W42" s="22"/>
      <c r="X42" s="24"/>
      <c r="Y42" s="161"/>
      <c r="Z42" s="62"/>
      <c r="AA42" s="91"/>
      <c r="AB42" s="92"/>
      <c r="AC42" s="63"/>
      <c r="AD42" s="93"/>
      <c r="AE42" s="92">
        <f t="shared" si="7"/>
        <v>0</v>
      </c>
      <c r="AF42" s="63">
        <f t="shared" si="8"/>
        <v>0</v>
      </c>
      <c r="AG42" s="63">
        <f t="shared" si="9"/>
        <v>0</v>
      </c>
      <c r="AH42" s="63">
        <f t="shared" si="10"/>
        <v>0</v>
      </c>
      <c r="AI42" s="63">
        <f t="shared" si="11"/>
        <v>0</v>
      </c>
      <c r="AJ42" s="64">
        <f t="shared" si="12"/>
        <v>0</v>
      </c>
      <c r="AK42" s="105" t="str">
        <f t="shared" si="13"/>
        <v xml:space="preserve">       F</v>
      </c>
      <c r="AL42" s="19"/>
      <c r="AR42" s="29"/>
    </row>
    <row r="43" spans="1:44" s="15" customFormat="1" ht="20.100000000000001" customHeight="1">
      <c r="A43" s="97">
        <v>39</v>
      </c>
      <c r="B43" s="152">
        <v>43</v>
      </c>
      <c r="C43" s="152">
        <v>2016</v>
      </c>
      <c r="D43" s="153" t="s">
        <v>124</v>
      </c>
      <c r="E43" s="153" t="s">
        <v>125</v>
      </c>
      <c r="F43" s="164"/>
      <c r="G43" s="20"/>
      <c r="H43" s="36"/>
      <c r="I43" s="31"/>
      <c r="J43" s="20"/>
      <c r="K43" s="20"/>
      <c r="L43" s="21"/>
      <c r="M43" s="159"/>
      <c r="N43" s="37"/>
      <c r="O43" s="81"/>
      <c r="P43" s="161"/>
      <c r="Q43" s="23"/>
      <c r="R43" s="22"/>
      <c r="S43" s="22"/>
      <c r="T43" s="88"/>
      <c r="U43" s="80"/>
      <c r="V43" s="22"/>
      <c r="W43" s="22"/>
      <c r="X43" s="24"/>
      <c r="Y43" s="161"/>
      <c r="Z43" s="62"/>
      <c r="AA43" s="91"/>
      <c r="AB43" s="92"/>
      <c r="AC43" s="63"/>
      <c r="AD43" s="93"/>
      <c r="AE43" s="92">
        <f t="shared" si="7"/>
        <v>0</v>
      </c>
      <c r="AF43" s="63">
        <f t="shared" si="8"/>
        <v>0</v>
      </c>
      <c r="AG43" s="63">
        <f t="shared" si="9"/>
        <v>0</v>
      </c>
      <c r="AH43" s="63">
        <f t="shared" si="10"/>
        <v>0</v>
      </c>
      <c r="AI43" s="63">
        <f t="shared" si="11"/>
        <v>0</v>
      </c>
      <c r="AJ43" s="64">
        <f t="shared" si="12"/>
        <v>0</v>
      </c>
      <c r="AK43" s="105" t="str">
        <f t="shared" si="13"/>
        <v xml:space="preserve">       F</v>
      </c>
      <c r="AL43" s="19"/>
      <c r="AR43" s="29"/>
    </row>
    <row r="44" spans="1:44" s="15" customFormat="1" ht="20.100000000000001" customHeight="1">
      <c r="A44" s="97">
        <v>40</v>
      </c>
      <c r="B44" s="152">
        <v>44</v>
      </c>
      <c r="C44" s="152">
        <v>2016</v>
      </c>
      <c r="D44" s="153" t="s">
        <v>126</v>
      </c>
      <c r="E44" s="153" t="s">
        <v>127</v>
      </c>
      <c r="F44" s="164"/>
      <c r="G44" s="16"/>
      <c r="H44" s="35"/>
      <c r="I44" s="18"/>
      <c r="J44" s="16"/>
      <c r="K44" s="16"/>
      <c r="L44" s="17"/>
      <c r="M44" s="159"/>
      <c r="N44" s="16"/>
      <c r="O44" s="35"/>
      <c r="P44" s="161"/>
      <c r="Q44" s="16"/>
      <c r="R44" s="16"/>
      <c r="S44" s="16"/>
      <c r="T44" s="35"/>
      <c r="U44" s="18"/>
      <c r="V44" s="16"/>
      <c r="W44" s="16"/>
      <c r="X44" s="17"/>
      <c r="Y44" s="161"/>
      <c r="Z44" s="62"/>
      <c r="AA44" s="91"/>
      <c r="AB44" s="92"/>
      <c r="AC44" s="63"/>
      <c r="AD44" s="93"/>
      <c r="AE44" s="92">
        <f t="shared" si="7"/>
        <v>0</v>
      </c>
      <c r="AF44" s="63">
        <f t="shared" si="8"/>
        <v>0</v>
      </c>
      <c r="AG44" s="63">
        <f t="shared" si="9"/>
        <v>0</v>
      </c>
      <c r="AH44" s="63">
        <f t="shared" si="10"/>
        <v>0</v>
      </c>
      <c r="AI44" s="63">
        <f t="shared" si="11"/>
        <v>0</v>
      </c>
      <c r="AJ44" s="64">
        <f t="shared" si="12"/>
        <v>0</v>
      </c>
      <c r="AK44" s="105" t="str">
        <f t="shared" si="13"/>
        <v xml:space="preserve">       F</v>
      </c>
      <c r="AR44" s="29"/>
    </row>
    <row r="45" spans="1:44" s="15" customFormat="1" ht="20.100000000000001" customHeight="1">
      <c r="A45" s="97">
        <v>41</v>
      </c>
      <c r="B45" s="152">
        <v>45</v>
      </c>
      <c r="C45" s="152">
        <v>2016</v>
      </c>
      <c r="D45" s="153" t="s">
        <v>122</v>
      </c>
      <c r="E45" s="153" t="s">
        <v>128</v>
      </c>
      <c r="F45" s="164"/>
      <c r="G45" s="20"/>
      <c r="H45" s="36"/>
      <c r="I45" s="31"/>
      <c r="J45" s="20"/>
      <c r="K45" s="20"/>
      <c r="L45" s="21"/>
      <c r="M45" s="159"/>
      <c r="N45" s="37"/>
      <c r="O45" s="81"/>
      <c r="P45" s="161"/>
      <c r="Q45" s="23"/>
      <c r="R45" s="22"/>
      <c r="S45" s="22"/>
      <c r="T45" s="88"/>
      <c r="U45" s="80"/>
      <c r="V45" s="22"/>
      <c r="W45" s="22"/>
      <c r="X45" s="24"/>
      <c r="Y45" s="161"/>
      <c r="Z45" s="62"/>
      <c r="AA45" s="91"/>
      <c r="AB45" s="92"/>
      <c r="AC45" s="63"/>
      <c r="AD45" s="93"/>
      <c r="AE45" s="92">
        <f t="shared" si="7"/>
        <v>0</v>
      </c>
      <c r="AF45" s="63">
        <f t="shared" si="8"/>
        <v>0</v>
      </c>
      <c r="AG45" s="63">
        <f t="shared" si="9"/>
        <v>0</v>
      </c>
      <c r="AH45" s="63">
        <f t="shared" si="10"/>
        <v>0</v>
      </c>
      <c r="AI45" s="63">
        <f t="shared" si="11"/>
        <v>0</v>
      </c>
      <c r="AJ45" s="64">
        <f t="shared" si="12"/>
        <v>0</v>
      </c>
      <c r="AK45" s="105" t="str">
        <f t="shared" si="13"/>
        <v xml:space="preserve">       F</v>
      </c>
      <c r="AL45" s="19"/>
      <c r="AR45" s="29"/>
    </row>
    <row r="46" spans="1:44" s="15" customFormat="1" ht="20.100000000000001" customHeight="1">
      <c r="A46" s="97">
        <v>42</v>
      </c>
      <c r="B46" s="152">
        <v>46</v>
      </c>
      <c r="C46" s="152">
        <v>2016</v>
      </c>
      <c r="D46" s="153" t="s">
        <v>60</v>
      </c>
      <c r="E46" s="153" t="s">
        <v>115</v>
      </c>
      <c r="F46" s="158">
        <v>6</v>
      </c>
      <c r="G46" s="20">
        <v>5</v>
      </c>
      <c r="H46" s="36"/>
      <c r="I46" s="31"/>
      <c r="J46" s="20"/>
      <c r="K46" s="20"/>
      <c r="L46" s="21"/>
      <c r="M46" s="159"/>
      <c r="N46" s="37">
        <v>1</v>
      </c>
      <c r="O46" s="81"/>
      <c r="P46" s="161"/>
      <c r="Q46" s="23"/>
      <c r="R46" s="22"/>
      <c r="S46" s="22"/>
      <c r="T46" s="88"/>
      <c r="U46" s="80"/>
      <c r="V46" s="22"/>
      <c r="W46" s="22"/>
      <c r="X46" s="24"/>
      <c r="Y46" s="161"/>
      <c r="Z46" s="62"/>
      <c r="AA46" s="91"/>
      <c r="AB46" s="92"/>
      <c r="AC46" s="63"/>
      <c r="AD46" s="93"/>
      <c r="AE46" s="92">
        <f t="shared" si="7"/>
        <v>6</v>
      </c>
      <c r="AF46" s="63">
        <f t="shared" si="8"/>
        <v>1</v>
      </c>
      <c r="AG46" s="63">
        <f t="shared" si="9"/>
        <v>0</v>
      </c>
      <c r="AH46" s="63">
        <f t="shared" si="10"/>
        <v>0</v>
      </c>
      <c r="AI46" s="63">
        <f t="shared" si="11"/>
        <v>0</v>
      </c>
      <c r="AJ46" s="64">
        <f t="shared" si="12"/>
        <v>7</v>
      </c>
      <c r="AK46" s="105" t="str">
        <f t="shared" si="13"/>
        <v xml:space="preserve">       F</v>
      </c>
      <c r="AL46" s="19"/>
      <c r="AR46" s="29"/>
    </row>
    <row r="47" spans="1:44" s="15" customFormat="1" ht="20.100000000000001" customHeight="1">
      <c r="A47" s="97">
        <v>43</v>
      </c>
      <c r="B47" s="152">
        <v>48</v>
      </c>
      <c r="C47" s="152">
        <v>2016</v>
      </c>
      <c r="D47" s="153" t="s">
        <v>105</v>
      </c>
      <c r="E47" s="153" t="s">
        <v>129</v>
      </c>
      <c r="F47" s="158">
        <v>0</v>
      </c>
      <c r="G47" s="20"/>
      <c r="H47" s="36"/>
      <c r="I47" s="31"/>
      <c r="J47" s="20"/>
      <c r="K47" s="20"/>
      <c r="L47" s="21"/>
      <c r="M47" s="162">
        <v>2</v>
      </c>
      <c r="N47" s="37"/>
      <c r="O47" s="81"/>
      <c r="P47" s="161"/>
      <c r="Q47" s="23"/>
      <c r="R47" s="22"/>
      <c r="S47" s="22"/>
      <c r="T47" s="88"/>
      <c r="U47" s="80"/>
      <c r="V47" s="22"/>
      <c r="W47" s="22"/>
      <c r="X47" s="24"/>
      <c r="Y47" s="163"/>
      <c r="Z47" s="62"/>
      <c r="AA47" s="91"/>
      <c r="AB47" s="92"/>
      <c r="AC47" s="63"/>
      <c r="AD47" s="93"/>
      <c r="AE47" s="92">
        <f t="shared" si="7"/>
        <v>0</v>
      </c>
      <c r="AF47" s="63">
        <f t="shared" si="8"/>
        <v>2</v>
      </c>
      <c r="AG47" s="63">
        <f t="shared" si="9"/>
        <v>0</v>
      </c>
      <c r="AH47" s="63">
        <f t="shared" si="10"/>
        <v>0</v>
      </c>
      <c r="AI47" s="63">
        <f t="shared" si="11"/>
        <v>0</v>
      </c>
      <c r="AJ47" s="64">
        <f t="shared" si="12"/>
        <v>2</v>
      </c>
      <c r="AK47" s="105" t="str">
        <f t="shared" si="13"/>
        <v xml:space="preserve">       F</v>
      </c>
      <c r="AR47" s="29"/>
    </row>
    <row r="48" spans="1:44" s="15" customFormat="1" ht="20.100000000000001" customHeight="1">
      <c r="A48" s="97">
        <v>44</v>
      </c>
      <c r="B48" s="152">
        <v>49</v>
      </c>
      <c r="C48" s="152">
        <v>2016</v>
      </c>
      <c r="D48" s="153" t="s">
        <v>130</v>
      </c>
      <c r="E48" s="153" t="s">
        <v>131</v>
      </c>
      <c r="F48" s="165">
        <v>0</v>
      </c>
      <c r="G48" s="20">
        <v>2</v>
      </c>
      <c r="H48" s="36"/>
      <c r="I48" s="31"/>
      <c r="J48" s="20"/>
      <c r="K48" s="20"/>
      <c r="L48" s="21"/>
      <c r="M48" s="159"/>
      <c r="N48" s="37">
        <v>2</v>
      </c>
      <c r="O48" s="81">
        <v>2</v>
      </c>
      <c r="P48" s="161"/>
      <c r="Q48" s="23"/>
      <c r="R48" s="22"/>
      <c r="S48" s="22"/>
      <c r="T48" s="88">
        <v>0</v>
      </c>
      <c r="U48" s="80"/>
      <c r="V48" s="22"/>
      <c r="W48" s="22"/>
      <c r="X48" s="24"/>
      <c r="Y48" s="161">
        <v>0</v>
      </c>
      <c r="Z48" s="62"/>
      <c r="AA48" s="91">
        <v>1</v>
      </c>
      <c r="AB48" s="92">
        <v>0</v>
      </c>
      <c r="AC48" s="63"/>
      <c r="AD48" s="93"/>
      <c r="AE48" s="92">
        <f t="shared" si="7"/>
        <v>2</v>
      </c>
      <c r="AF48" s="63">
        <f t="shared" si="8"/>
        <v>2</v>
      </c>
      <c r="AG48" s="63">
        <f t="shared" si="9"/>
        <v>0</v>
      </c>
      <c r="AH48" s="63">
        <f t="shared" si="10"/>
        <v>1</v>
      </c>
      <c r="AI48" s="63">
        <f t="shared" si="11"/>
        <v>0</v>
      </c>
      <c r="AJ48" s="64">
        <f t="shared" si="12"/>
        <v>5</v>
      </c>
      <c r="AK48" s="105" t="str">
        <f t="shared" si="13"/>
        <v xml:space="preserve">       F</v>
      </c>
      <c r="AR48" s="29"/>
    </row>
    <row r="49" spans="1:44" s="15" customFormat="1" ht="20.100000000000001" customHeight="1">
      <c r="A49" s="97">
        <v>45</v>
      </c>
      <c r="B49" s="152">
        <v>50</v>
      </c>
      <c r="C49" s="152">
        <v>2016</v>
      </c>
      <c r="D49" s="153" t="s">
        <v>132</v>
      </c>
      <c r="E49" s="153" t="s">
        <v>133</v>
      </c>
      <c r="F49" s="166"/>
      <c r="G49" s="20"/>
      <c r="H49" s="36"/>
      <c r="I49" s="31"/>
      <c r="J49" s="20"/>
      <c r="K49" s="20"/>
      <c r="L49" s="21"/>
      <c r="M49" s="159"/>
      <c r="N49" s="37"/>
      <c r="O49" s="81"/>
      <c r="P49" s="160">
        <v>0</v>
      </c>
      <c r="Q49" s="23"/>
      <c r="R49" s="22"/>
      <c r="S49" s="22"/>
      <c r="T49" s="88"/>
      <c r="U49" s="80"/>
      <c r="V49" s="22"/>
      <c r="W49" s="22"/>
      <c r="X49" s="24"/>
      <c r="Y49" s="161"/>
      <c r="Z49" s="62"/>
      <c r="AA49" s="91"/>
      <c r="AB49" s="92"/>
      <c r="AC49" s="63"/>
      <c r="AD49" s="93"/>
      <c r="AE49" s="92">
        <f t="shared" si="7"/>
        <v>0</v>
      </c>
      <c r="AF49" s="63">
        <f t="shared" si="8"/>
        <v>0</v>
      </c>
      <c r="AG49" s="63">
        <f t="shared" si="9"/>
        <v>0</v>
      </c>
      <c r="AH49" s="63">
        <f t="shared" si="10"/>
        <v>0</v>
      </c>
      <c r="AI49" s="63">
        <f t="shared" si="11"/>
        <v>0</v>
      </c>
      <c r="AJ49" s="64">
        <f t="shared" si="12"/>
        <v>0</v>
      </c>
      <c r="AK49" s="105" t="str">
        <f t="shared" si="13"/>
        <v xml:space="preserve">       F</v>
      </c>
      <c r="AL49" s="25" t="s">
        <v>2</v>
      </c>
      <c r="AR49" s="29"/>
    </row>
    <row r="50" spans="1:44" s="15" customFormat="1" ht="20.100000000000001" customHeight="1">
      <c r="A50" s="97">
        <v>46</v>
      </c>
      <c r="B50" s="152">
        <v>51</v>
      </c>
      <c r="C50" s="152">
        <v>2016</v>
      </c>
      <c r="D50" s="153" t="s">
        <v>134</v>
      </c>
      <c r="E50" s="153" t="s">
        <v>135</v>
      </c>
      <c r="F50" s="166"/>
      <c r="G50" s="20"/>
      <c r="H50" s="36"/>
      <c r="I50" s="31"/>
      <c r="J50" s="20"/>
      <c r="K50" s="20"/>
      <c r="L50" s="21"/>
      <c r="M50" s="159"/>
      <c r="N50" s="37"/>
      <c r="O50" s="81"/>
      <c r="P50" s="161"/>
      <c r="Q50" s="23"/>
      <c r="R50" s="22"/>
      <c r="S50" s="22"/>
      <c r="T50" s="88"/>
      <c r="U50" s="80"/>
      <c r="V50" s="22"/>
      <c r="W50" s="22"/>
      <c r="X50" s="24"/>
      <c r="Y50" s="161"/>
      <c r="Z50" s="62"/>
      <c r="AA50" s="91"/>
      <c r="AB50" s="92"/>
      <c r="AC50" s="63"/>
      <c r="AD50" s="93"/>
      <c r="AE50" s="92">
        <f t="shared" si="7"/>
        <v>0</v>
      </c>
      <c r="AF50" s="63">
        <f t="shared" si="8"/>
        <v>0</v>
      </c>
      <c r="AG50" s="63">
        <f t="shared" si="9"/>
        <v>0</v>
      </c>
      <c r="AH50" s="63">
        <f t="shared" si="10"/>
        <v>0</v>
      </c>
      <c r="AI50" s="63">
        <f t="shared" si="11"/>
        <v>0</v>
      </c>
      <c r="AJ50" s="64">
        <f t="shared" si="12"/>
        <v>0</v>
      </c>
      <c r="AK50" s="105" t="str">
        <f t="shared" si="13"/>
        <v xml:space="preserve">       F</v>
      </c>
      <c r="AR50" s="29"/>
    </row>
    <row r="51" spans="1:44" s="15" customFormat="1" ht="20.100000000000001" customHeight="1">
      <c r="A51" s="97">
        <v>47</v>
      </c>
      <c r="B51" s="152">
        <v>1</v>
      </c>
      <c r="C51" s="152">
        <v>2015</v>
      </c>
      <c r="D51" s="153" t="s">
        <v>136</v>
      </c>
      <c r="E51" s="153" t="s">
        <v>137</v>
      </c>
      <c r="F51" s="165">
        <v>6</v>
      </c>
      <c r="G51" s="16">
        <v>7</v>
      </c>
      <c r="H51" s="35">
        <v>5</v>
      </c>
      <c r="I51" s="18"/>
      <c r="J51" s="16"/>
      <c r="K51" s="16"/>
      <c r="L51" s="17"/>
      <c r="M51" s="162">
        <v>0</v>
      </c>
      <c r="N51" s="16">
        <v>1</v>
      </c>
      <c r="O51" s="35">
        <v>7</v>
      </c>
      <c r="P51" s="163">
        <v>0</v>
      </c>
      <c r="Q51" s="16"/>
      <c r="R51" s="16"/>
      <c r="S51" s="16"/>
      <c r="T51" s="35"/>
      <c r="U51" s="18"/>
      <c r="V51" s="16"/>
      <c r="W51" s="16"/>
      <c r="X51" s="17"/>
      <c r="Y51" s="163">
        <v>5</v>
      </c>
      <c r="Z51" s="62">
        <v>3</v>
      </c>
      <c r="AA51" s="91">
        <v>4</v>
      </c>
      <c r="AB51" s="92">
        <v>5</v>
      </c>
      <c r="AC51" s="63"/>
      <c r="AD51" s="93">
        <v>6</v>
      </c>
      <c r="AE51" s="92">
        <f t="shared" si="7"/>
        <v>7</v>
      </c>
      <c r="AF51" s="63">
        <f t="shared" si="8"/>
        <v>7</v>
      </c>
      <c r="AG51" s="63">
        <f t="shared" si="9"/>
        <v>0</v>
      </c>
      <c r="AH51" s="63">
        <f t="shared" si="10"/>
        <v>5</v>
      </c>
      <c r="AI51" s="63">
        <f t="shared" si="11"/>
        <v>6</v>
      </c>
      <c r="AJ51" s="64">
        <f t="shared" si="12"/>
        <v>25</v>
      </c>
      <c r="AK51" s="105" t="str">
        <f t="shared" si="13"/>
        <v xml:space="preserve">       F</v>
      </c>
      <c r="AR51" s="29"/>
    </row>
    <row r="52" spans="1:44" s="15" customFormat="1" ht="20.100000000000001" customHeight="1">
      <c r="A52" s="97">
        <v>48</v>
      </c>
      <c r="B52" s="152">
        <v>3</v>
      </c>
      <c r="C52" s="152">
        <v>2015</v>
      </c>
      <c r="D52" s="153" t="s">
        <v>138</v>
      </c>
      <c r="E52" s="153" t="s">
        <v>139</v>
      </c>
      <c r="F52" s="167">
        <v>20</v>
      </c>
      <c r="G52" s="16"/>
      <c r="H52" s="35"/>
      <c r="I52" s="18"/>
      <c r="J52" s="16"/>
      <c r="K52" s="16"/>
      <c r="L52" s="17"/>
      <c r="M52" s="162">
        <v>17</v>
      </c>
      <c r="N52" s="16"/>
      <c r="O52" s="35"/>
      <c r="P52" s="163">
        <v>2</v>
      </c>
      <c r="Q52" s="16">
        <v>1</v>
      </c>
      <c r="R52" s="16"/>
      <c r="S52" s="16"/>
      <c r="T52" s="35">
        <v>0</v>
      </c>
      <c r="U52" s="18"/>
      <c r="V52" s="16"/>
      <c r="W52" s="16"/>
      <c r="X52" s="17"/>
      <c r="Y52" s="163"/>
      <c r="Z52" s="62">
        <v>0</v>
      </c>
      <c r="AA52" s="91">
        <v>4</v>
      </c>
      <c r="AB52" s="92">
        <v>9</v>
      </c>
      <c r="AC52" s="63">
        <v>14</v>
      </c>
      <c r="AD52" s="93"/>
      <c r="AE52" s="92">
        <f t="shared" si="7"/>
        <v>20</v>
      </c>
      <c r="AF52" s="63">
        <f t="shared" si="8"/>
        <v>17</v>
      </c>
      <c r="AG52" s="63">
        <f t="shared" si="9"/>
        <v>2</v>
      </c>
      <c r="AH52" s="63">
        <f t="shared" si="10"/>
        <v>4</v>
      </c>
      <c r="AI52" s="63">
        <f t="shared" si="11"/>
        <v>14</v>
      </c>
      <c r="AJ52" s="64">
        <f t="shared" si="12"/>
        <v>57</v>
      </c>
      <c r="AK52" s="105" t="str">
        <f t="shared" si="13"/>
        <v>E</v>
      </c>
      <c r="AR52" s="29"/>
    </row>
    <row r="53" spans="1:44" s="15" customFormat="1" ht="20.100000000000001" customHeight="1">
      <c r="A53" s="97">
        <v>49</v>
      </c>
      <c r="B53" s="152">
        <v>8</v>
      </c>
      <c r="C53" s="152">
        <v>2015</v>
      </c>
      <c r="D53" s="153" t="s">
        <v>140</v>
      </c>
      <c r="E53" s="153" t="s">
        <v>141</v>
      </c>
      <c r="F53" s="165">
        <v>4</v>
      </c>
      <c r="G53" s="16">
        <v>2</v>
      </c>
      <c r="H53" s="35">
        <v>5</v>
      </c>
      <c r="I53" s="18"/>
      <c r="J53" s="16"/>
      <c r="K53" s="16"/>
      <c r="L53" s="17"/>
      <c r="M53" s="162">
        <v>2</v>
      </c>
      <c r="N53" s="16">
        <v>6</v>
      </c>
      <c r="O53" s="35">
        <v>15</v>
      </c>
      <c r="P53" s="163">
        <v>0</v>
      </c>
      <c r="Q53" s="16"/>
      <c r="R53" s="16"/>
      <c r="S53" s="16"/>
      <c r="T53" s="35">
        <v>0</v>
      </c>
      <c r="U53" s="18"/>
      <c r="V53" s="16"/>
      <c r="W53" s="16"/>
      <c r="X53" s="17"/>
      <c r="Y53" s="163"/>
      <c r="Z53" s="62">
        <v>0</v>
      </c>
      <c r="AA53" s="91">
        <v>1</v>
      </c>
      <c r="AB53" s="92">
        <v>10</v>
      </c>
      <c r="AC53" s="63">
        <v>2</v>
      </c>
      <c r="AD53" s="93">
        <v>12</v>
      </c>
      <c r="AE53" s="92">
        <f t="shared" si="7"/>
        <v>5</v>
      </c>
      <c r="AF53" s="63">
        <f t="shared" si="8"/>
        <v>15</v>
      </c>
      <c r="AG53" s="63">
        <f t="shared" si="9"/>
        <v>0</v>
      </c>
      <c r="AH53" s="63">
        <f t="shared" si="10"/>
        <v>1</v>
      </c>
      <c r="AI53" s="63">
        <f t="shared" si="11"/>
        <v>12</v>
      </c>
      <c r="AJ53" s="64">
        <f t="shared" si="12"/>
        <v>33</v>
      </c>
      <c r="AK53" s="105" t="str">
        <f t="shared" si="13"/>
        <v xml:space="preserve">       F</v>
      </c>
      <c r="AR53" s="29"/>
    </row>
    <row r="54" spans="1:44" s="15" customFormat="1" ht="20.100000000000001" customHeight="1">
      <c r="A54" s="97">
        <v>50</v>
      </c>
      <c r="B54" s="152">
        <v>9</v>
      </c>
      <c r="C54" s="152">
        <v>2015</v>
      </c>
      <c r="D54" s="153" t="s">
        <v>107</v>
      </c>
      <c r="E54" s="153" t="s">
        <v>142</v>
      </c>
      <c r="F54" s="168"/>
      <c r="G54" s="20"/>
      <c r="H54" s="36"/>
      <c r="I54" s="31"/>
      <c r="J54" s="20"/>
      <c r="K54" s="20"/>
      <c r="L54" s="21"/>
      <c r="M54" s="159"/>
      <c r="N54" s="37"/>
      <c r="O54" s="81"/>
      <c r="P54" s="161"/>
      <c r="Q54" s="23"/>
      <c r="R54" s="22"/>
      <c r="S54" s="22"/>
      <c r="T54" s="88"/>
      <c r="U54" s="80"/>
      <c r="V54" s="22"/>
      <c r="W54" s="22"/>
      <c r="X54" s="24"/>
      <c r="Y54" s="161"/>
      <c r="Z54" s="62"/>
      <c r="AA54" s="91"/>
      <c r="AB54" s="92"/>
      <c r="AC54" s="63"/>
      <c r="AD54" s="93"/>
      <c r="AE54" s="92">
        <f t="shared" si="7"/>
        <v>0</v>
      </c>
      <c r="AF54" s="63">
        <f t="shared" si="8"/>
        <v>0</v>
      </c>
      <c r="AG54" s="63">
        <f t="shared" si="9"/>
        <v>0</v>
      </c>
      <c r="AH54" s="63">
        <f t="shared" si="10"/>
        <v>0</v>
      </c>
      <c r="AI54" s="63">
        <f t="shared" si="11"/>
        <v>0</v>
      </c>
      <c r="AJ54" s="64">
        <f t="shared" si="12"/>
        <v>0</v>
      </c>
      <c r="AK54" s="105" t="str">
        <f t="shared" si="13"/>
        <v xml:space="preserve">       F</v>
      </c>
      <c r="AR54" s="29"/>
    </row>
    <row r="55" spans="1:44" s="15" customFormat="1" ht="20.100000000000001" customHeight="1">
      <c r="A55" s="97">
        <v>51</v>
      </c>
      <c r="B55" s="152">
        <v>12</v>
      </c>
      <c r="C55" s="152">
        <v>2015</v>
      </c>
      <c r="D55" s="153" t="s">
        <v>143</v>
      </c>
      <c r="E55" s="153" t="s">
        <v>144</v>
      </c>
      <c r="F55" s="167">
        <v>14</v>
      </c>
      <c r="G55" s="20"/>
      <c r="H55" s="36"/>
      <c r="I55" s="31"/>
      <c r="J55" s="20"/>
      <c r="K55" s="20"/>
      <c r="L55" s="21"/>
      <c r="M55" s="162">
        <v>2</v>
      </c>
      <c r="N55" s="37">
        <v>5</v>
      </c>
      <c r="O55" s="81">
        <v>10</v>
      </c>
      <c r="P55" s="163">
        <v>1</v>
      </c>
      <c r="Q55" s="23"/>
      <c r="R55" s="22"/>
      <c r="S55" s="22"/>
      <c r="T55" s="88">
        <v>0</v>
      </c>
      <c r="U55" s="80"/>
      <c r="V55" s="22"/>
      <c r="W55" s="22"/>
      <c r="X55" s="24"/>
      <c r="Y55" s="163">
        <v>3</v>
      </c>
      <c r="Z55" s="62">
        <v>0</v>
      </c>
      <c r="AA55" s="91">
        <v>1</v>
      </c>
      <c r="AB55" s="92">
        <v>1</v>
      </c>
      <c r="AC55" s="63">
        <v>0</v>
      </c>
      <c r="AD55" s="93">
        <v>5</v>
      </c>
      <c r="AE55" s="92">
        <f t="shared" si="7"/>
        <v>14</v>
      </c>
      <c r="AF55" s="63">
        <f t="shared" si="8"/>
        <v>10</v>
      </c>
      <c r="AG55" s="63">
        <f t="shared" si="9"/>
        <v>1</v>
      </c>
      <c r="AH55" s="63">
        <f t="shared" si="10"/>
        <v>3</v>
      </c>
      <c r="AI55" s="63">
        <f t="shared" si="11"/>
        <v>5</v>
      </c>
      <c r="AJ55" s="64">
        <f t="shared" si="12"/>
        <v>33</v>
      </c>
      <c r="AK55" s="105" t="str">
        <f t="shared" si="13"/>
        <v xml:space="preserve">       F</v>
      </c>
      <c r="AR55" s="29"/>
    </row>
    <row r="56" spans="1:44" s="15" customFormat="1" ht="20.100000000000001" customHeight="1">
      <c r="A56" s="97">
        <v>52</v>
      </c>
      <c r="B56" s="152">
        <v>18</v>
      </c>
      <c r="C56" s="152">
        <v>2015</v>
      </c>
      <c r="D56" s="153" t="s">
        <v>145</v>
      </c>
      <c r="E56" s="153" t="s">
        <v>78</v>
      </c>
      <c r="F56" s="165">
        <v>8</v>
      </c>
      <c r="G56" s="20">
        <v>3</v>
      </c>
      <c r="H56" s="36"/>
      <c r="I56" s="31"/>
      <c r="J56" s="20"/>
      <c r="K56" s="20"/>
      <c r="L56" s="21"/>
      <c r="M56" s="162">
        <v>5</v>
      </c>
      <c r="N56" s="37">
        <v>9</v>
      </c>
      <c r="O56" s="81">
        <v>12</v>
      </c>
      <c r="P56" s="163">
        <v>0</v>
      </c>
      <c r="Q56" s="23">
        <v>0</v>
      </c>
      <c r="R56" s="22"/>
      <c r="S56" s="22"/>
      <c r="T56" s="88">
        <v>1</v>
      </c>
      <c r="U56" s="80"/>
      <c r="V56" s="22"/>
      <c r="W56" s="22"/>
      <c r="X56" s="24"/>
      <c r="Y56" s="163"/>
      <c r="Z56" s="62">
        <v>0</v>
      </c>
      <c r="AA56" s="91">
        <v>2</v>
      </c>
      <c r="AB56" s="92">
        <v>1</v>
      </c>
      <c r="AC56" s="63">
        <v>5</v>
      </c>
      <c r="AD56" s="93"/>
      <c r="AE56" s="92">
        <f t="shared" si="7"/>
        <v>8</v>
      </c>
      <c r="AF56" s="63">
        <f t="shared" si="8"/>
        <v>12</v>
      </c>
      <c r="AG56" s="63">
        <f t="shared" si="9"/>
        <v>1</v>
      </c>
      <c r="AH56" s="63">
        <f t="shared" si="10"/>
        <v>2</v>
      </c>
      <c r="AI56" s="63">
        <f t="shared" si="11"/>
        <v>5</v>
      </c>
      <c r="AJ56" s="64">
        <f t="shared" si="12"/>
        <v>28</v>
      </c>
      <c r="AK56" s="105" t="str">
        <f t="shared" si="13"/>
        <v xml:space="preserve">       F</v>
      </c>
      <c r="AR56" s="29"/>
    </row>
    <row r="57" spans="1:44" s="15" customFormat="1" ht="20.100000000000001" customHeight="1">
      <c r="A57" s="97">
        <v>53</v>
      </c>
      <c r="B57" s="152">
        <v>20</v>
      </c>
      <c r="C57" s="152">
        <v>2015</v>
      </c>
      <c r="D57" s="153" t="s">
        <v>83</v>
      </c>
      <c r="E57" s="153" t="s">
        <v>146</v>
      </c>
      <c r="F57" s="167">
        <v>11</v>
      </c>
      <c r="G57" s="20">
        <v>7</v>
      </c>
      <c r="H57" s="36"/>
      <c r="I57" s="31"/>
      <c r="J57" s="20"/>
      <c r="K57" s="20"/>
      <c r="L57" s="21"/>
      <c r="M57" s="162">
        <v>11</v>
      </c>
      <c r="N57" s="37">
        <v>9</v>
      </c>
      <c r="O57" s="81">
        <v>10</v>
      </c>
      <c r="P57" s="161"/>
      <c r="Q57" s="23"/>
      <c r="R57" s="22"/>
      <c r="S57" s="22"/>
      <c r="T57" s="88">
        <v>0</v>
      </c>
      <c r="U57" s="80"/>
      <c r="V57" s="22"/>
      <c r="W57" s="22"/>
      <c r="X57" s="24"/>
      <c r="Y57" s="163">
        <v>0</v>
      </c>
      <c r="Z57" s="62">
        <v>0</v>
      </c>
      <c r="AA57" s="91"/>
      <c r="AB57" s="92"/>
      <c r="AC57" s="63"/>
      <c r="AD57" s="93"/>
      <c r="AE57" s="92">
        <f t="shared" si="7"/>
        <v>11</v>
      </c>
      <c r="AF57" s="63">
        <f t="shared" si="8"/>
        <v>11</v>
      </c>
      <c r="AG57" s="63">
        <f t="shared" si="9"/>
        <v>0</v>
      </c>
      <c r="AH57" s="63">
        <f t="shared" si="10"/>
        <v>0</v>
      </c>
      <c r="AI57" s="63">
        <f t="shared" si="11"/>
        <v>0</v>
      </c>
      <c r="AJ57" s="64">
        <f t="shared" si="12"/>
        <v>22</v>
      </c>
      <c r="AK57" s="105" t="str">
        <f t="shared" si="13"/>
        <v xml:space="preserve">       F</v>
      </c>
      <c r="AR57" s="29"/>
    </row>
    <row r="58" spans="1:44" s="15" customFormat="1" ht="20.100000000000001" customHeight="1">
      <c r="A58" s="97">
        <v>54</v>
      </c>
      <c r="B58" s="152">
        <v>22</v>
      </c>
      <c r="C58" s="152">
        <v>2015</v>
      </c>
      <c r="D58" s="153" t="s">
        <v>122</v>
      </c>
      <c r="E58" s="153" t="s">
        <v>147</v>
      </c>
      <c r="F58" s="167">
        <v>19</v>
      </c>
      <c r="G58" s="20"/>
      <c r="H58" s="36"/>
      <c r="I58" s="31"/>
      <c r="J58" s="20"/>
      <c r="K58" s="20"/>
      <c r="L58" s="21"/>
      <c r="M58" s="162">
        <v>17</v>
      </c>
      <c r="N58" s="37"/>
      <c r="O58" s="81"/>
      <c r="P58" s="163">
        <v>4</v>
      </c>
      <c r="Q58" s="23"/>
      <c r="R58" s="22"/>
      <c r="S58" s="22"/>
      <c r="T58" s="88"/>
      <c r="U58" s="80"/>
      <c r="V58" s="22"/>
      <c r="W58" s="22"/>
      <c r="X58" s="24"/>
      <c r="Y58" s="163">
        <v>2</v>
      </c>
      <c r="Z58" s="62"/>
      <c r="AA58" s="91"/>
      <c r="AB58" s="92">
        <v>20</v>
      </c>
      <c r="AC58" s="63"/>
      <c r="AD58" s="93"/>
      <c r="AE58" s="92">
        <f t="shared" si="7"/>
        <v>19</v>
      </c>
      <c r="AF58" s="63">
        <f t="shared" si="8"/>
        <v>17</v>
      </c>
      <c r="AG58" s="63">
        <f t="shared" si="9"/>
        <v>4</v>
      </c>
      <c r="AH58" s="63">
        <f t="shared" si="10"/>
        <v>2</v>
      </c>
      <c r="AI58" s="63">
        <f t="shared" si="11"/>
        <v>20</v>
      </c>
      <c r="AJ58" s="64">
        <f t="shared" si="12"/>
        <v>62</v>
      </c>
      <c r="AK58" s="105" t="str">
        <f t="shared" si="13"/>
        <v>D</v>
      </c>
      <c r="AR58" s="29"/>
    </row>
    <row r="59" spans="1:44" s="15" customFormat="1" ht="20.100000000000001" customHeight="1">
      <c r="A59" s="97">
        <v>55</v>
      </c>
      <c r="B59" s="152">
        <v>23</v>
      </c>
      <c r="C59" s="152">
        <v>2015</v>
      </c>
      <c r="D59" s="153" t="s">
        <v>148</v>
      </c>
      <c r="E59" s="153" t="s">
        <v>149</v>
      </c>
      <c r="F59" s="168"/>
      <c r="G59" s="16"/>
      <c r="H59" s="35"/>
      <c r="I59" s="18"/>
      <c r="J59" s="16"/>
      <c r="K59" s="16"/>
      <c r="L59" s="17"/>
      <c r="M59" s="159"/>
      <c r="N59" s="16"/>
      <c r="O59" s="35"/>
      <c r="P59" s="161"/>
      <c r="Q59" s="16"/>
      <c r="R59" s="16"/>
      <c r="S59" s="16"/>
      <c r="T59" s="35"/>
      <c r="U59" s="18"/>
      <c r="V59" s="16"/>
      <c r="W59" s="16"/>
      <c r="X59" s="17"/>
      <c r="Y59" s="161"/>
      <c r="Z59" s="62"/>
      <c r="AA59" s="91"/>
      <c r="AB59" s="92"/>
      <c r="AC59" s="63"/>
      <c r="AD59" s="93"/>
      <c r="AE59" s="92">
        <f t="shared" si="7"/>
        <v>0</v>
      </c>
      <c r="AF59" s="63">
        <f t="shared" si="8"/>
        <v>0</v>
      </c>
      <c r="AG59" s="63">
        <f t="shared" si="9"/>
        <v>0</v>
      </c>
      <c r="AH59" s="63">
        <f t="shared" si="10"/>
        <v>0</v>
      </c>
      <c r="AI59" s="63">
        <f t="shared" si="11"/>
        <v>0</v>
      </c>
      <c r="AJ59" s="64">
        <f t="shared" si="12"/>
        <v>0</v>
      </c>
      <c r="AK59" s="105" t="str">
        <f t="shared" si="13"/>
        <v xml:space="preserve">       F</v>
      </c>
      <c r="AR59" s="29"/>
    </row>
    <row r="60" spans="1:44" s="15" customFormat="1" ht="20.100000000000001" customHeight="1">
      <c r="A60" s="97">
        <v>56</v>
      </c>
      <c r="B60" s="152">
        <v>24</v>
      </c>
      <c r="C60" s="152">
        <v>2015</v>
      </c>
      <c r="D60" s="153" t="s">
        <v>150</v>
      </c>
      <c r="E60" s="153" t="s">
        <v>151</v>
      </c>
      <c r="F60" s="167">
        <v>12</v>
      </c>
      <c r="G60" s="16"/>
      <c r="H60" s="35"/>
      <c r="I60" s="18"/>
      <c r="J60" s="16"/>
      <c r="K60" s="16"/>
      <c r="L60" s="17"/>
      <c r="M60" s="162">
        <v>12</v>
      </c>
      <c r="N60" s="16"/>
      <c r="O60" s="35"/>
      <c r="P60" s="161"/>
      <c r="Q60" s="16"/>
      <c r="R60" s="16"/>
      <c r="S60" s="16"/>
      <c r="T60" s="35">
        <v>0</v>
      </c>
      <c r="U60" s="18"/>
      <c r="V60" s="16"/>
      <c r="W60" s="16"/>
      <c r="X60" s="17"/>
      <c r="Y60" s="163">
        <v>0</v>
      </c>
      <c r="Z60" s="62">
        <v>0</v>
      </c>
      <c r="AA60" s="91">
        <v>4</v>
      </c>
      <c r="AB60" s="92">
        <v>13</v>
      </c>
      <c r="AC60" s="63"/>
      <c r="AD60" s="93"/>
      <c r="AE60" s="92">
        <f t="shared" si="7"/>
        <v>12</v>
      </c>
      <c r="AF60" s="63">
        <f t="shared" si="8"/>
        <v>12</v>
      </c>
      <c r="AG60" s="63">
        <f t="shared" si="9"/>
        <v>0</v>
      </c>
      <c r="AH60" s="63">
        <f t="shared" si="10"/>
        <v>4</v>
      </c>
      <c r="AI60" s="63">
        <f t="shared" si="11"/>
        <v>13</v>
      </c>
      <c r="AJ60" s="64">
        <f t="shared" si="12"/>
        <v>41</v>
      </c>
      <c r="AK60" s="105" t="str">
        <f t="shared" si="13"/>
        <v xml:space="preserve">       F</v>
      </c>
      <c r="AR60" s="29"/>
    </row>
    <row r="61" spans="1:44" s="15" customFormat="1" ht="20.100000000000001" customHeight="1">
      <c r="A61" s="97">
        <v>57</v>
      </c>
      <c r="B61" s="152">
        <v>27</v>
      </c>
      <c r="C61" s="152">
        <v>2015</v>
      </c>
      <c r="D61" s="153" t="s">
        <v>152</v>
      </c>
      <c r="E61" s="153" t="s">
        <v>153</v>
      </c>
      <c r="F61" s="167">
        <v>19</v>
      </c>
      <c r="G61" s="20"/>
      <c r="H61" s="36"/>
      <c r="I61" s="31"/>
      <c r="J61" s="20"/>
      <c r="K61" s="20"/>
      <c r="L61" s="21"/>
      <c r="M61" s="159"/>
      <c r="N61" s="37"/>
      <c r="O61" s="81">
        <v>15</v>
      </c>
      <c r="P61" s="161"/>
      <c r="Q61" s="23"/>
      <c r="R61" s="22"/>
      <c r="S61" s="22"/>
      <c r="T61" s="88">
        <v>0</v>
      </c>
      <c r="U61" s="80"/>
      <c r="V61" s="22"/>
      <c r="W61" s="22"/>
      <c r="X61" s="24"/>
      <c r="Y61" s="161"/>
      <c r="Z61" s="62">
        <v>3</v>
      </c>
      <c r="AA61" s="91">
        <v>5</v>
      </c>
      <c r="AB61" s="92"/>
      <c r="AC61" s="63">
        <v>2</v>
      </c>
      <c r="AD61" s="93"/>
      <c r="AE61" s="92">
        <f t="shared" si="7"/>
        <v>19</v>
      </c>
      <c r="AF61" s="63">
        <f t="shared" si="8"/>
        <v>15</v>
      </c>
      <c r="AG61" s="63">
        <f t="shared" si="9"/>
        <v>0</v>
      </c>
      <c r="AH61" s="63">
        <f t="shared" si="10"/>
        <v>5</v>
      </c>
      <c r="AI61" s="63">
        <f t="shared" si="11"/>
        <v>2</v>
      </c>
      <c r="AJ61" s="64">
        <f t="shared" si="12"/>
        <v>41</v>
      </c>
      <c r="AK61" s="105" t="str">
        <f t="shared" si="13"/>
        <v xml:space="preserve">       F</v>
      </c>
      <c r="AL61" s="19"/>
      <c r="AR61" s="29"/>
    </row>
    <row r="62" spans="1:44" s="15" customFormat="1" ht="20.100000000000001" customHeight="1">
      <c r="A62" s="97">
        <v>58</v>
      </c>
      <c r="B62" s="152">
        <v>29</v>
      </c>
      <c r="C62" s="152">
        <v>2015</v>
      </c>
      <c r="D62" s="153" t="s">
        <v>154</v>
      </c>
      <c r="E62" s="153" t="s">
        <v>155</v>
      </c>
      <c r="F62" s="165">
        <v>2</v>
      </c>
      <c r="G62" s="20">
        <v>3</v>
      </c>
      <c r="H62" s="36"/>
      <c r="I62" s="31"/>
      <c r="J62" s="20"/>
      <c r="K62" s="20"/>
      <c r="L62" s="21"/>
      <c r="M62" s="162">
        <v>0</v>
      </c>
      <c r="N62" s="37">
        <v>1</v>
      </c>
      <c r="O62" s="81">
        <v>10</v>
      </c>
      <c r="P62" s="163">
        <v>0</v>
      </c>
      <c r="Q62" s="23"/>
      <c r="R62" s="22"/>
      <c r="S62" s="22"/>
      <c r="T62" s="88"/>
      <c r="U62" s="80"/>
      <c r="V62" s="22"/>
      <c r="W62" s="22"/>
      <c r="X62" s="24"/>
      <c r="Y62" s="163"/>
      <c r="Z62" s="62">
        <v>0</v>
      </c>
      <c r="AA62" s="91"/>
      <c r="AB62" s="92">
        <v>4</v>
      </c>
      <c r="AC62" s="63"/>
      <c r="AD62" s="93"/>
      <c r="AE62" s="92">
        <f t="shared" si="7"/>
        <v>3</v>
      </c>
      <c r="AF62" s="63">
        <f t="shared" si="8"/>
        <v>10</v>
      </c>
      <c r="AG62" s="63">
        <f t="shared" si="9"/>
        <v>0</v>
      </c>
      <c r="AH62" s="63">
        <f t="shared" si="10"/>
        <v>0</v>
      </c>
      <c r="AI62" s="63">
        <f t="shared" si="11"/>
        <v>4</v>
      </c>
      <c r="AJ62" s="64">
        <f t="shared" si="12"/>
        <v>17</v>
      </c>
      <c r="AK62" s="105" t="str">
        <f t="shared" si="13"/>
        <v xml:space="preserve">       F</v>
      </c>
      <c r="AR62" s="29"/>
    </row>
    <row r="63" spans="1:44" s="15" customFormat="1" ht="20.100000000000001" customHeight="1">
      <c r="A63" s="97">
        <v>59</v>
      </c>
      <c r="B63" s="152">
        <v>31</v>
      </c>
      <c r="C63" s="152">
        <v>2015</v>
      </c>
      <c r="D63" s="153" t="s">
        <v>90</v>
      </c>
      <c r="E63" s="153" t="s">
        <v>156</v>
      </c>
      <c r="F63" s="165">
        <v>3</v>
      </c>
      <c r="G63" s="16"/>
      <c r="H63" s="35"/>
      <c r="I63" s="18"/>
      <c r="J63" s="16"/>
      <c r="K63" s="16"/>
      <c r="L63" s="17"/>
      <c r="M63" s="162">
        <v>5</v>
      </c>
      <c r="N63" s="16"/>
      <c r="O63" s="35"/>
      <c r="P63" s="161"/>
      <c r="Q63" s="16"/>
      <c r="R63" s="16"/>
      <c r="S63" s="16"/>
      <c r="T63" s="35"/>
      <c r="U63" s="18"/>
      <c r="V63" s="16"/>
      <c r="W63" s="16"/>
      <c r="X63" s="17"/>
      <c r="Y63" s="163"/>
      <c r="Z63" s="62"/>
      <c r="AA63" s="91"/>
      <c r="AB63" s="92"/>
      <c r="AC63" s="63"/>
      <c r="AD63" s="93"/>
      <c r="AE63" s="92">
        <f t="shared" si="7"/>
        <v>3</v>
      </c>
      <c r="AF63" s="63">
        <f t="shared" si="8"/>
        <v>5</v>
      </c>
      <c r="AG63" s="63">
        <f t="shared" si="9"/>
        <v>0</v>
      </c>
      <c r="AH63" s="63">
        <f t="shared" si="10"/>
        <v>0</v>
      </c>
      <c r="AI63" s="63">
        <f t="shared" si="11"/>
        <v>0</v>
      </c>
      <c r="AJ63" s="64">
        <f t="shared" si="12"/>
        <v>8</v>
      </c>
      <c r="AK63" s="105" t="str">
        <f t="shared" si="13"/>
        <v xml:space="preserve">       F</v>
      </c>
      <c r="AR63" s="29"/>
    </row>
    <row r="64" spans="1:44" s="15" customFormat="1" ht="20.100000000000001" customHeight="1">
      <c r="A64" s="97">
        <v>60</v>
      </c>
      <c r="B64" s="152">
        <v>36</v>
      </c>
      <c r="C64" s="152">
        <v>2015</v>
      </c>
      <c r="D64" s="153" t="s">
        <v>157</v>
      </c>
      <c r="E64" s="153" t="s">
        <v>147</v>
      </c>
      <c r="F64" s="168"/>
      <c r="G64" s="16">
        <v>5</v>
      </c>
      <c r="H64" s="35">
        <v>6</v>
      </c>
      <c r="I64" s="18"/>
      <c r="J64" s="16"/>
      <c r="K64" s="16"/>
      <c r="L64" s="17"/>
      <c r="M64" s="162">
        <v>12</v>
      </c>
      <c r="N64" s="16">
        <v>0</v>
      </c>
      <c r="O64" s="35">
        <v>5</v>
      </c>
      <c r="P64" s="163">
        <v>0</v>
      </c>
      <c r="Q64" s="16">
        <v>3</v>
      </c>
      <c r="R64" s="16"/>
      <c r="S64" s="16"/>
      <c r="T64" s="35">
        <v>1</v>
      </c>
      <c r="U64" s="18"/>
      <c r="V64" s="16"/>
      <c r="W64" s="16"/>
      <c r="X64" s="17"/>
      <c r="Y64" s="163"/>
      <c r="Z64" s="62">
        <v>0</v>
      </c>
      <c r="AA64" s="91">
        <v>0</v>
      </c>
      <c r="AB64" s="92">
        <v>10</v>
      </c>
      <c r="AC64" s="63">
        <v>0</v>
      </c>
      <c r="AD64" s="93">
        <v>1</v>
      </c>
      <c r="AE64" s="92">
        <f t="shared" si="7"/>
        <v>6</v>
      </c>
      <c r="AF64" s="63">
        <f t="shared" si="8"/>
        <v>12</v>
      </c>
      <c r="AG64" s="63">
        <f t="shared" si="9"/>
        <v>3</v>
      </c>
      <c r="AH64" s="63">
        <f t="shared" si="10"/>
        <v>0</v>
      </c>
      <c r="AI64" s="63">
        <f t="shared" si="11"/>
        <v>10</v>
      </c>
      <c r="AJ64" s="64">
        <f t="shared" si="12"/>
        <v>31</v>
      </c>
      <c r="AK64" s="105" t="str">
        <f t="shared" si="13"/>
        <v xml:space="preserve">       F</v>
      </c>
      <c r="AR64" s="29"/>
    </row>
    <row r="65" spans="1:44" s="15" customFormat="1" ht="20.100000000000001" customHeight="1">
      <c r="A65" s="97">
        <v>61</v>
      </c>
      <c r="B65" s="152">
        <v>37</v>
      </c>
      <c r="C65" s="152">
        <v>2015</v>
      </c>
      <c r="D65" s="153" t="s">
        <v>158</v>
      </c>
      <c r="E65" s="153" t="s">
        <v>159</v>
      </c>
      <c r="F65" s="165">
        <v>9</v>
      </c>
      <c r="G65" s="20">
        <v>9</v>
      </c>
      <c r="H65" s="36">
        <v>0</v>
      </c>
      <c r="I65" s="31"/>
      <c r="J65" s="20"/>
      <c r="K65" s="20"/>
      <c r="L65" s="21"/>
      <c r="M65" s="162">
        <v>6</v>
      </c>
      <c r="N65" s="37">
        <v>0</v>
      </c>
      <c r="O65" s="81">
        <v>2</v>
      </c>
      <c r="P65" s="163">
        <v>2</v>
      </c>
      <c r="Q65" s="23">
        <v>0</v>
      </c>
      <c r="R65" s="22"/>
      <c r="S65" s="22"/>
      <c r="T65" s="88">
        <v>0</v>
      </c>
      <c r="U65" s="80"/>
      <c r="V65" s="22"/>
      <c r="W65" s="22"/>
      <c r="X65" s="24"/>
      <c r="Y65" s="163">
        <v>1</v>
      </c>
      <c r="Z65" s="62">
        <v>0</v>
      </c>
      <c r="AA65" s="91">
        <v>0</v>
      </c>
      <c r="AB65" s="92">
        <v>0</v>
      </c>
      <c r="AC65" s="63">
        <v>12</v>
      </c>
      <c r="AD65" s="93"/>
      <c r="AE65" s="92">
        <f t="shared" si="7"/>
        <v>9</v>
      </c>
      <c r="AF65" s="63">
        <f t="shared" si="8"/>
        <v>6</v>
      </c>
      <c r="AG65" s="63">
        <f t="shared" si="9"/>
        <v>2</v>
      </c>
      <c r="AH65" s="63">
        <f t="shared" si="10"/>
        <v>1</v>
      </c>
      <c r="AI65" s="63">
        <f t="shared" si="11"/>
        <v>12</v>
      </c>
      <c r="AJ65" s="64">
        <f t="shared" si="12"/>
        <v>30</v>
      </c>
      <c r="AK65" s="105" t="str">
        <f t="shared" si="13"/>
        <v xml:space="preserve">       F</v>
      </c>
      <c r="AR65" s="29"/>
    </row>
    <row r="66" spans="1:44" s="15" customFormat="1" ht="20.100000000000001" customHeight="1">
      <c r="A66" s="97">
        <v>62</v>
      </c>
      <c r="B66" s="152">
        <v>40</v>
      </c>
      <c r="C66" s="152">
        <v>2015</v>
      </c>
      <c r="D66" s="153" t="s">
        <v>160</v>
      </c>
      <c r="E66" s="153" t="s">
        <v>161</v>
      </c>
      <c r="F66" s="165">
        <v>3</v>
      </c>
      <c r="G66" s="16">
        <v>4</v>
      </c>
      <c r="H66" s="35">
        <v>1</v>
      </c>
      <c r="I66" s="18"/>
      <c r="J66" s="16"/>
      <c r="K66" s="16"/>
      <c r="L66" s="17"/>
      <c r="M66" s="162">
        <v>0</v>
      </c>
      <c r="N66" s="16">
        <v>1</v>
      </c>
      <c r="O66" s="35">
        <v>4</v>
      </c>
      <c r="P66" s="163">
        <v>0</v>
      </c>
      <c r="Q66" s="16"/>
      <c r="R66" s="16"/>
      <c r="S66" s="16"/>
      <c r="T66" s="35">
        <v>0</v>
      </c>
      <c r="U66" s="18"/>
      <c r="V66" s="16"/>
      <c r="W66" s="16"/>
      <c r="X66" s="17"/>
      <c r="Y66" s="163">
        <v>2</v>
      </c>
      <c r="Z66" s="62">
        <v>0</v>
      </c>
      <c r="AA66" s="91">
        <v>1</v>
      </c>
      <c r="AB66" s="92">
        <v>3</v>
      </c>
      <c r="AC66" s="63"/>
      <c r="AD66" s="93"/>
      <c r="AE66" s="92">
        <f t="shared" si="7"/>
        <v>4</v>
      </c>
      <c r="AF66" s="63">
        <f t="shared" si="8"/>
        <v>4</v>
      </c>
      <c r="AG66" s="63">
        <f t="shared" si="9"/>
        <v>0</v>
      </c>
      <c r="AH66" s="63">
        <f t="shared" si="10"/>
        <v>2</v>
      </c>
      <c r="AI66" s="63">
        <f t="shared" si="11"/>
        <v>3</v>
      </c>
      <c r="AJ66" s="64">
        <f t="shared" si="12"/>
        <v>13</v>
      </c>
      <c r="AK66" s="105" t="str">
        <f t="shared" si="13"/>
        <v xml:space="preserve">       F</v>
      </c>
      <c r="AR66" s="29"/>
    </row>
    <row r="67" spans="1:44" s="15" customFormat="1" ht="20.100000000000001" customHeight="1">
      <c r="A67" s="97">
        <v>63</v>
      </c>
      <c r="B67" s="152">
        <v>42</v>
      </c>
      <c r="C67" s="152">
        <v>2015</v>
      </c>
      <c r="D67" s="153" t="s">
        <v>162</v>
      </c>
      <c r="E67" s="153" t="s">
        <v>163</v>
      </c>
      <c r="F67" s="165">
        <v>3</v>
      </c>
      <c r="G67" s="20">
        <v>3</v>
      </c>
      <c r="H67" s="36">
        <v>10</v>
      </c>
      <c r="I67" s="31"/>
      <c r="J67" s="20"/>
      <c r="K67" s="20"/>
      <c r="L67" s="21"/>
      <c r="M67" s="162">
        <v>6</v>
      </c>
      <c r="N67" s="37">
        <v>16</v>
      </c>
      <c r="O67" s="81"/>
      <c r="P67" s="161"/>
      <c r="Q67" s="23"/>
      <c r="R67" s="22"/>
      <c r="S67" s="22"/>
      <c r="T67" s="88">
        <v>0</v>
      </c>
      <c r="U67" s="80"/>
      <c r="V67" s="22"/>
      <c r="W67" s="22"/>
      <c r="X67" s="24"/>
      <c r="Y67" s="163"/>
      <c r="Z67" s="62">
        <v>1</v>
      </c>
      <c r="AA67" s="91">
        <v>2</v>
      </c>
      <c r="AB67" s="92">
        <v>9</v>
      </c>
      <c r="AC67" s="63">
        <v>14</v>
      </c>
      <c r="AD67" s="93">
        <v>1</v>
      </c>
      <c r="AE67" s="92">
        <f t="shared" si="7"/>
        <v>10</v>
      </c>
      <c r="AF67" s="63">
        <f t="shared" si="8"/>
        <v>16</v>
      </c>
      <c r="AG67" s="63">
        <f t="shared" si="9"/>
        <v>0</v>
      </c>
      <c r="AH67" s="63">
        <f t="shared" si="10"/>
        <v>2</v>
      </c>
      <c r="AI67" s="63">
        <f t="shared" si="11"/>
        <v>14</v>
      </c>
      <c r="AJ67" s="64">
        <f t="shared" si="12"/>
        <v>42</v>
      </c>
      <c r="AK67" s="105" t="str">
        <f t="shared" si="13"/>
        <v xml:space="preserve">       F</v>
      </c>
      <c r="AR67" s="29"/>
    </row>
    <row r="68" spans="1:44" s="15" customFormat="1" ht="20.100000000000001" customHeight="1">
      <c r="A68" s="97">
        <v>64</v>
      </c>
      <c r="B68" s="152">
        <v>44</v>
      </c>
      <c r="C68" s="152">
        <v>2015</v>
      </c>
      <c r="D68" s="153" t="s">
        <v>164</v>
      </c>
      <c r="E68" s="153" t="s">
        <v>165</v>
      </c>
      <c r="F68" s="34"/>
      <c r="G68" s="16"/>
      <c r="H68" s="35"/>
      <c r="I68" s="18"/>
      <c r="J68" s="16"/>
      <c r="K68" s="16"/>
      <c r="L68" s="17"/>
      <c r="M68" s="159"/>
      <c r="N68" s="16"/>
      <c r="O68" s="35"/>
      <c r="P68" s="161"/>
      <c r="Q68" s="16"/>
      <c r="R68" s="16"/>
      <c r="S68" s="16"/>
      <c r="T68" s="35"/>
      <c r="U68" s="18"/>
      <c r="V68" s="16"/>
      <c r="W68" s="16"/>
      <c r="X68" s="17"/>
      <c r="Y68" s="161"/>
      <c r="Z68" s="62"/>
      <c r="AA68" s="91"/>
      <c r="AB68" s="92"/>
      <c r="AC68" s="63"/>
      <c r="AD68" s="93"/>
      <c r="AE68" s="92">
        <f t="shared" si="7"/>
        <v>0</v>
      </c>
      <c r="AF68" s="63">
        <f t="shared" si="8"/>
        <v>0</v>
      </c>
      <c r="AG68" s="63">
        <f t="shared" si="9"/>
        <v>0</v>
      </c>
      <c r="AH68" s="63">
        <f t="shared" si="10"/>
        <v>0</v>
      </c>
      <c r="AI68" s="63">
        <f t="shared" si="11"/>
        <v>0</v>
      </c>
      <c r="AJ68" s="64">
        <f t="shared" si="12"/>
        <v>0</v>
      </c>
      <c r="AK68" s="105" t="str">
        <f t="shared" si="13"/>
        <v xml:space="preserve">       F</v>
      </c>
      <c r="AR68" s="29"/>
    </row>
    <row r="69" spans="1:44" s="15" customFormat="1" ht="18.75">
      <c r="A69" s="97">
        <v>65</v>
      </c>
      <c r="B69" s="152">
        <v>46</v>
      </c>
      <c r="C69" s="152">
        <v>2015</v>
      </c>
      <c r="D69" s="153" t="s">
        <v>166</v>
      </c>
      <c r="E69" s="153" t="s">
        <v>167</v>
      </c>
      <c r="F69" s="169">
        <v>5</v>
      </c>
      <c r="G69" s="16"/>
      <c r="H69" s="35"/>
      <c r="I69" s="18"/>
      <c r="J69" s="16"/>
      <c r="K69" s="16"/>
      <c r="L69" s="17"/>
      <c r="M69" s="159"/>
      <c r="N69" s="16"/>
      <c r="O69" s="35"/>
      <c r="P69" s="161"/>
      <c r="Q69" s="16"/>
      <c r="R69" s="16"/>
      <c r="S69" s="16"/>
      <c r="T69" s="35"/>
      <c r="U69" s="18"/>
      <c r="V69" s="16"/>
      <c r="W69" s="16"/>
      <c r="X69" s="17"/>
      <c r="Y69" s="161"/>
      <c r="Z69" s="62"/>
      <c r="AA69" s="91"/>
      <c r="AB69" s="92"/>
      <c r="AC69" s="63"/>
      <c r="AD69" s="93"/>
      <c r="AE69" s="92">
        <f t="shared" ref="AE69:AE85" si="14">MAX(F69,G69,H69)</f>
        <v>5</v>
      </c>
      <c r="AF69" s="63">
        <f t="shared" ref="AF69:AF85" si="15">MAX(M69,N69,O69)</f>
        <v>0</v>
      </c>
      <c r="AG69" s="63">
        <f t="shared" ref="AG69:AG85" si="16">MAX(P69,Q69,T69)</f>
        <v>0</v>
      </c>
      <c r="AH69" s="63">
        <f t="shared" ref="AH69:AH85" si="17">MAX(Y69,Z69,AA69)</f>
        <v>0</v>
      </c>
      <c r="AI69" s="63">
        <f t="shared" ref="AI69:AI85" si="18">MAX(AB69,AC69,AD69)</f>
        <v>0</v>
      </c>
      <c r="AJ69" s="64">
        <f t="shared" ref="AJ69:AJ85" si="19">SUM(AE69:AI69)</f>
        <v>5</v>
      </c>
      <c r="AK69" s="105" t="str">
        <f t="shared" ref="AK69:AK85" si="20">IF(AJ69&lt;50,"       F",IF(AJ69&lt;60,"E",IF(AJ69&lt;70,"D",IF(AJ69&lt;80,"C",IF(AJ69&lt;90,"B","A")))))</f>
        <v xml:space="preserve">       F</v>
      </c>
      <c r="AR69" s="29"/>
    </row>
    <row r="70" spans="1:44" s="15" customFormat="1" ht="18.75">
      <c r="A70" s="97">
        <v>66</v>
      </c>
      <c r="B70" s="152">
        <v>52</v>
      </c>
      <c r="C70" s="152">
        <v>2015</v>
      </c>
      <c r="D70" s="153" t="s">
        <v>168</v>
      </c>
      <c r="E70" s="153" t="s">
        <v>169</v>
      </c>
      <c r="F70" s="170">
        <v>10</v>
      </c>
      <c r="G70" s="20">
        <v>2</v>
      </c>
      <c r="H70" s="36"/>
      <c r="I70" s="31"/>
      <c r="J70" s="20"/>
      <c r="K70" s="20"/>
      <c r="L70" s="21"/>
      <c r="M70" s="159"/>
      <c r="N70" s="37"/>
      <c r="O70" s="81">
        <v>1</v>
      </c>
      <c r="P70" s="160">
        <v>0</v>
      </c>
      <c r="Q70" s="23"/>
      <c r="R70" s="22"/>
      <c r="S70" s="22"/>
      <c r="T70" s="88">
        <v>0</v>
      </c>
      <c r="U70" s="80"/>
      <c r="V70" s="22"/>
      <c r="W70" s="22"/>
      <c r="X70" s="24"/>
      <c r="Y70" s="161">
        <v>0</v>
      </c>
      <c r="Z70" s="62">
        <v>0</v>
      </c>
      <c r="AA70" s="91">
        <v>0</v>
      </c>
      <c r="AB70" s="92"/>
      <c r="AC70" s="63"/>
      <c r="AD70" s="93"/>
      <c r="AE70" s="92">
        <f t="shared" si="14"/>
        <v>10</v>
      </c>
      <c r="AF70" s="63">
        <f t="shared" si="15"/>
        <v>1</v>
      </c>
      <c r="AG70" s="63">
        <f t="shared" si="16"/>
        <v>0</v>
      </c>
      <c r="AH70" s="63">
        <f t="shared" si="17"/>
        <v>0</v>
      </c>
      <c r="AI70" s="63">
        <f t="shared" si="18"/>
        <v>0</v>
      </c>
      <c r="AJ70" s="64">
        <f t="shared" si="19"/>
        <v>11</v>
      </c>
      <c r="AK70" s="105" t="str">
        <f t="shared" si="20"/>
        <v xml:space="preserve">       F</v>
      </c>
      <c r="AR70" s="29"/>
    </row>
    <row r="71" spans="1:44" ht="18.75">
      <c r="A71" s="97">
        <v>67</v>
      </c>
      <c r="B71" s="152">
        <v>56</v>
      </c>
      <c r="C71" s="152">
        <v>2015</v>
      </c>
      <c r="D71" s="153" t="s">
        <v>170</v>
      </c>
      <c r="E71" s="153" t="s">
        <v>171</v>
      </c>
      <c r="F71" s="159"/>
      <c r="G71" s="20"/>
      <c r="H71" s="36"/>
      <c r="I71" s="31"/>
      <c r="J71" s="20"/>
      <c r="K71" s="20"/>
      <c r="L71" s="21"/>
      <c r="M71" s="162">
        <v>1</v>
      </c>
      <c r="N71" s="37"/>
      <c r="O71" s="81"/>
      <c r="P71" s="161"/>
      <c r="Q71" s="23"/>
      <c r="R71" s="22"/>
      <c r="S71" s="22"/>
      <c r="T71" s="88"/>
      <c r="U71" s="80"/>
      <c r="V71" s="22"/>
      <c r="W71" s="22"/>
      <c r="X71" s="24"/>
      <c r="Y71" s="163"/>
      <c r="Z71" s="62"/>
      <c r="AA71" s="91"/>
      <c r="AB71" s="92"/>
      <c r="AC71" s="63"/>
      <c r="AD71" s="93"/>
      <c r="AE71" s="92">
        <f t="shared" si="14"/>
        <v>0</v>
      </c>
      <c r="AF71" s="63">
        <f t="shared" si="15"/>
        <v>1</v>
      </c>
      <c r="AG71" s="63">
        <f t="shared" si="16"/>
        <v>0</v>
      </c>
      <c r="AH71" s="63">
        <f t="shared" si="17"/>
        <v>0</v>
      </c>
      <c r="AI71" s="63">
        <f t="shared" si="18"/>
        <v>0</v>
      </c>
      <c r="AJ71" s="64">
        <f t="shared" si="19"/>
        <v>1</v>
      </c>
      <c r="AK71" s="105" t="str">
        <f t="shared" si="20"/>
        <v xml:space="preserve">       F</v>
      </c>
      <c r="AR71" s="29"/>
    </row>
    <row r="72" spans="1:44" ht="18.75">
      <c r="A72" s="97">
        <v>68</v>
      </c>
      <c r="B72" s="152">
        <v>57</v>
      </c>
      <c r="C72" s="152">
        <v>2015</v>
      </c>
      <c r="D72" s="153" t="s">
        <v>56</v>
      </c>
      <c r="E72" s="153" t="s">
        <v>172</v>
      </c>
      <c r="F72" s="170">
        <v>10</v>
      </c>
      <c r="G72" s="20"/>
      <c r="H72" s="36"/>
      <c r="I72" s="31"/>
      <c r="J72" s="20"/>
      <c r="K72" s="20"/>
      <c r="L72" s="21"/>
      <c r="M72" s="159"/>
      <c r="N72" s="37"/>
      <c r="O72" s="81"/>
      <c r="P72" s="161"/>
      <c r="Q72" s="23"/>
      <c r="R72" s="22"/>
      <c r="S72" s="22"/>
      <c r="T72" s="88"/>
      <c r="U72" s="80"/>
      <c r="V72" s="22"/>
      <c r="W72" s="22"/>
      <c r="X72" s="24"/>
      <c r="Y72" s="161"/>
      <c r="Z72" s="62"/>
      <c r="AA72" s="91"/>
      <c r="AB72" s="92"/>
      <c r="AC72" s="63"/>
      <c r="AD72" s="93"/>
      <c r="AE72" s="92">
        <f t="shared" si="14"/>
        <v>10</v>
      </c>
      <c r="AF72" s="63">
        <f t="shared" si="15"/>
        <v>0</v>
      </c>
      <c r="AG72" s="63">
        <f t="shared" si="16"/>
        <v>0</v>
      </c>
      <c r="AH72" s="63">
        <f t="shared" si="17"/>
        <v>0</v>
      </c>
      <c r="AI72" s="63">
        <f t="shared" si="18"/>
        <v>0</v>
      </c>
      <c r="AJ72" s="64">
        <f t="shared" si="19"/>
        <v>10</v>
      </c>
      <c r="AK72" s="105" t="str">
        <f t="shared" si="20"/>
        <v xml:space="preserve">       F</v>
      </c>
      <c r="AR72" s="29"/>
    </row>
    <row r="73" spans="1:44" ht="18.75">
      <c r="A73" s="97">
        <v>69</v>
      </c>
      <c r="B73" s="152">
        <v>12</v>
      </c>
      <c r="C73" s="152">
        <v>2014</v>
      </c>
      <c r="D73" s="153" t="s">
        <v>173</v>
      </c>
      <c r="E73" s="153" t="s">
        <v>147</v>
      </c>
      <c r="F73" s="159"/>
      <c r="G73" s="16">
        <v>14</v>
      </c>
      <c r="H73" s="35">
        <v>15</v>
      </c>
      <c r="I73" s="18"/>
      <c r="J73" s="16"/>
      <c r="K73" s="16"/>
      <c r="L73" s="17"/>
      <c r="M73" s="162">
        <v>15</v>
      </c>
      <c r="N73" s="16"/>
      <c r="O73" s="35"/>
      <c r="P73" s="163">
        <v>0</v>
      </c>
      <c r="Q73" s="16">
        <v>0</v>
      </c>
      <c r="R73" s="16"/>
      <c r="S73" s="16"/>
      <c r="T73" s="35"/>
      <c r="U73" s="18"/>
      <c r="V73" s="16"/>
      <c r="W73" s="16"/>
      <c r="X73" s="17"/>
      <c r="Y73" s="163">
        <v>1</v>
      </c>
      <c r="Z73" s="62"/>
      <c r="AA73" s="91">
        <v>0</v>
      </c>
      <c r="AB73" s="92">
        <v>1</v>
      </c>
      <c r="AC73" s="63">
        <v>10</v>
      </c>
      <c r="AD73" s="93">
        <v>4</v>
      </c>
      <c r="AE73" s="92">
        <f t="shared" si="14"/>
        <v>15</v>
      </c>
      <c r="AF73" s="63">
        <f t="shared" si="15"/>
        <v>15</v>
      </c>
      <c r="AG73" s="63">
        <f t="shared" si="16"/>
        <v>0</v>
      </c>
      <c r="AH73" s="63">
        <f t="shared" si="17"/>
        <v>1</v>
      </c>
      <c r="AI73" s="63">
        <f t="shared" si="18"/>
        <v>10</v>
      </c>
      <c r="AJ73" s="64">
        <f t="shared" si="19"/>
        <v>41</v>
      </c>
      <c r="AK73" s="105" t="str">
        <f t="shared" si="20"/>
        <v xml:space="preserve">       F</v>
      </c>
      <c r="AR73" s="29"/>
    </row>
    <row r="74" spans="1:44" ht="18.75">
      <c r="A74" s="97">
        <v>70</v>
      </c>
      <c r="B74" s="152">
        <v>20</v>
      </c>
      <c r="C74" s="152">
        <v>2014</v>
      </c>
      <c r="D74" s="153" t="s">
        <v>77</v>
      </c>
      <c r="E74" s="153" t="s">
        <v>135</v>
      </c>
      <c r="F74" s="169">
        <v>6</v>
      </c>
      <c r="G74" s="16"/>
      <c r="H74" s="35"/>
      <c r="I74" s="18"/>
      <c r="J74" s="16"/>
      <c r="K74" s="16"/>
      <c r="L74" s="17"/>
      <c r="M74" s="162">
        <v>3</v>
      </c>
      <c r="N74" s="16"/>
      <c r="O74" s="35">
        <v>2</v>
      </c>
      <c r="P74" s="161"/>
      <c r="Q74" s="16"/>
      <c r="R74" s="16"/>
      <c r="S74" s="16"/>
      <c r="T74" s="35"/>
      <c r="U74" s="18"/>
      <c r="V74" s="16"/>
      <c r="W74" s="16"/>
      <c r="X74" s="17"/>
      <c r="Y74" s="163"/>
      <c r="Z74" s="62"/>
      <c r="AA74" s="91"/>
      <c r="AB74" s="92"/>
      <c r="AC74" s="63"/>
      <c r="AD74" s="93"/>
      <c r="AE74" s="92">
        <f t="shared" si="14"/>
        <v>6</v>
      </c>
      <c r="AF74" s="63">
        <f t="shared" si="15"/>
        <v>3</v>
      </c>
      <c r="AG74" s="63">
        <f t="shared" si="16"/>
        <v>0</v>
      </c>
      <c r="AH74" s="63">
        <f t="shared" si="17"/>
        <v>0</v>
      </c>
      <c r="AI74" s="63">
        <f t="shared" si="18"/>
        <v>0</v>
      </c>
      <c r="AJ74" s="64">
        <f t="shared" si="19"/>
        <v>9</v>
      </c>
      <c r="AK74" s="105" t="str">
        <f t="shared" si="20"/>
        <v xml:space="preserve">       F</v>
      </c>
    </row>
    <row r="75" spans="1:44" ht="18.75">
      <c r="A75" s="97">
        <v>71</v>
      </c>
      <c r="B75" s="152">
        <v>24</v>
      </c>
      <c r="C75" s="152">
        <v>2014</v>
      </c>
      <c r="D75" s="153" t="s">
        <v>174</v>
      </c>
      <c r="E75" s="153" t="s">
        <v>175</v>
      </c>
      <c r="F75" s="170">
        <v>10</v>
      </c>
      <c r="G75" s="16"/>
      <c r="H75" s="35"/>
      <c r="I75" s="18"/>
      <c r="J75" s="16"/>
      <c r="K75" s="16"/>
      <c r="L75" s="17"/>
      <c r="M75" s="159"/>
      <c r="N75" s="16"/>
      <c r="O75" s="35"/>
      <c r="P75" s="161"/>
      <c r="Q75" s="16"/>
      <c r="R75" s="16"/>
      <c r="S75" s="16"/>
      <c r="T75" s="35"/>
      <c r="U75" s="18"/>
      <c r="V75" s="16"/>
      <c r="W75" s="16"/>
      <c r="X75" s="17"/>
      <c r="Y75" s="161"/>
      <c r="Z75" s="62"/>
      <c r="AA75" s="91"/>
      <c r="AB75" s="92"/>
      <c r="AC75" s="63"/>
      <c r="AD75" s="93"/>
      <c r="AE75" s="92">
        <f t="shared" si="14"/>
        <v>10</v>
      </c>
      <c r="AF75" s="63">
        <f t="shared" si="15"/>
        <v>0</v>
      </c>
      <c r="AG75" s="63">
        <f t="shared" si="16"/>
        <v>0</v>
      </c>
      <c r="AH75" s="63">
        <f t="shared" si="17"/>
        <v>0</v>
      </c>
      <c r="AI75" s="63">
        <f t="shared" si="18"/>
        <v>0</v>
      </c>
      <c r="AJ75" s="64">
        <f t="shared" si="19"/>
        <v>10</v>
      </c>
      <c r="AK75" s="105" t="str">
        <f t="shared" si="20"/>
        <v xml:space="preserve">       F</v>
      </c>
    </row>
    <row r="76" spans="1:44" ht="18.75">
      <c r="A76" s="97">
        <v>72</v>
      </c>
      <c r="B76" s="152">
        <v>25</v>
      </c>
      <c r="C76" s="152">
        <v>2014</v>
      </c>
      <c r="D76" s="153" t="s">
        <v>122</v>
      </c>
      <c r="E76" s="153" t="s">
        <v>176</v>
      </c>
      <c r="F76" s="169">
        <v>3</v>
      </c>
      <c r="G76" s="20">
        <v>4</v>
      </c>
      <c r="H76" s="36"/>
      <c r="I76" s="31"/>
      <c r="J76" s="20"/>
      <c r="K76" s="20"/>
      <c r="L76" s="21"/>
      <c r="M76" s="159"/>
      <c r="N76" s="37">
        <v>0</v>
      </c>
      <c r="O76" s="81"/>
      <c r="P76" s="161"/>
      <c r="Q76" s="23"/>
      <c r="R76" s="22"/>
      <c r="S76" s="22"/>
      <c r="T76" s="88"/>
      <c r="U76" s="80"/>
      <c r="V76" s="22"/>
      <c r="W76" s="22"/>
      <c r="X76" s="24"/>
      <c r="Y76" s="161"/>
      <c r="Z76" s="62"/>
      <c r="AA76" s="91"/>
      <c r="AB76" s="92">
        <v>0</v>
      </c>
      <c r="AC76" s="63"/>
      <c r="AD76" s="93"/>
      <c r="AE76" s="92">
        <f t="shared" si="14"/>
        <v>4</v>
      </c>
      <c r="AF76" s="63">
        <f t="shared" si="15"/>
        <v>0</v>
      </c>
      <c r="AG76" s="63">
        <f t="shared" si="16"/>
        <v>0</v>
      </c>
      <c r="AH76" s="63">
        <f t="shared" si="17"/>
        <v>0</v>
      </c>
      <c r="AI76" s="63">
        <f t="shared" si="18"/>
        <v>0</v>
      </c>
      <c r="AJ76" s="64">
        <f t="shared" si="19"/>
        <v>4</v>
      </c>
      <c r="AK76" s="105" t="str">
        <f t="shared" si="20"/>
        <v xml:space="preserve">       F</v>
      </c>
    </row>
    <row r="77" spans="1:44" ht="18.75">
      <c r="A77" s="97">
        <v>73</v>
      </c>
      <c r="B77" s="152">
        <v>32</v>
      </c>
      <c r="C77" s="152">
        <v>2014</v>
      </c>
      <c r="D77" s="153" t="s">
        <v>177</v>
      </c>
      <c r="E77" s="153" t="s">
        <v>178</v>
      </c>
      <c r="F77" s="169">
        <v>8</v>
      </c>
      <c r="G77" s="20">
        <v>0</v>
      </c>
      <c r="H77" s="36"/>
      <c r="I77" s="31"/>
      <c r="J77" s="20"/>
      <c r="K77" s="20"/>
      <c r="L77" s="21"/>
      <c r="M77" s="159"/>
      <c r="N77" s="37">
        <v>1</v>
      </c>
      <c r="O77" s="81">
        <v>2</v>
      </c>
      <c r="P77" s="161"/>
      <c r="Q77" s="23"/>
      <c r="R77" s="22"/>
      <c r="S77" s="22"/>
      <c r="T77" s="88">
        <v>0</v>
      </c>
      <c r="U77" s="80"/>
      <c r="V77" s="22"/>
      <c r="W77" s="22"/>
      <c r="X77" s="24"/>
      <c r="Y77" s="161"/>
      <c r="Z77" s="62"/>
      <c r="AA77" s="91"/>
      <c r="AB77" s="92">
        <v>0</v>
      </c>
      <c r="AC77" s="63"/>
      <c r="AD77" s="93"/>
      <c r="AE77" s="92">
        <f t="shared" si="14"/>
        <v>8</v>
      </c>
      <c r="AF77" s="63">
        <f t="shared" si="15"/>
        <v>2</v>
      </c>
      <c r="AG77" s="63">
        <f t="shared" si="16"/>
        <v>0</v>
      </c>
      <c r="AH77" s="63">
        <f t="shared" si="17"/>
        <v>0</v>
      </c>
      <c r="AI77" s="63">
        <f t="shared" si="18"/>
        <v>0</v>
      </c>
      <c r="AJ77" s="64">
        <f t="shared" si="19"/>
        <v>10</v>
      </c>
      <c r="AK77" s="105" t="str">
        <f t="shared" si="20"/>
        <v xml:space="preserve">       F</v>
      </c>
    </row>
    <row r="78" spans="1:44" s="30" customFormat="1" ht="18.75">
      <c r="A78" s="98">
        <v>74</v>
      </c>
      <c r="B78" s="152">
        <v>34</v>
      </c>
      <c r="C78" s="152">
        <v>2014</v>
      </c>
      <c r="D78" s="153" t="s">
        <v>73</v>
      </c>
      <c r="E78" s="153" t="s">
        <v>179</v>
      </c>
      <c r="F78" s="159"/>
      <c r="G78" s="20">
        <v>7</v>
      </c>
      <c r="H78" s="36"/>
      <c r="I78" s="31"/>
      <c r="J78" s="20"/>
      <c r="K78" s="20"/>
      <c r="L78" s="21"/>
      <c r="M78" s="162">
        <v>13</v>
      </c>
      <c r="N78" s="37">
        <v>5</v>
      </c>
      <c r="O78" s="81"/>
      <c r="P78" s="163">
        <v>2</v>
      </c>
      <c r="Q78" s="23"/>
      <c r="R78" s="22"/>
      <c r="S78" s="22"/>
      <c r="T78" s="88"/>
      <c r="U78" s="80"/>
      <c r="V78" s="22"/>
      <c r="W78" s="22"/>
      <c r="X78" s="24"/>
      <c r="Y78" s="163"/>
      <c r="Z78" s="62"/>
      <c r="AA78" s="91">
        <v>2</v>
      </c>
      <c r="AB78" s="92"/>
      <c r="AC78" s="63"/>
      <c r="AD78" s="93"/>
      <c r="AE78" s="92">
        <f t="shared" si="14"/>
        <v>7</v>
      </c>
      <c r="AF78" s="63">
        <f t="shared" si="15"/>
        <v>13</v>
      </c>
      <c r="AG78" s="63">
        <f t="shared" si="16"/>
        <v>2</v>
      </c>
      <c r="AH78" s="63">
        <f t="shared" si="17"/>
        <v>2</v>
      </c>
      <c r="AI78" s="63">
        <f t="shared" si="18"/>
        <v>0</v>
      </c>
      <c r="AJ78" s="64">
        <f t="shared" si="19"/>
        <v>24</v>
      </c>
      <c r="AK78" s="105" t="str">
        <f t="shared" si="20"/>
        <v xml:space="preserve">       F</v>
      </c>
    </row>
    <row r="79" spans="1:44" ht="18.75">
      <c r="A79" s="97">
        <v>75</v>
      </c>
      <c r="B79" s="152">
        <v>36</v>
      </c>
      <c r="C79" s="152">
        <v>2014</v>
      </c>
      <c r="D79" s="153" t="s">
        <v>180</v>
      </c>
      <c r="E79" s="153" t="s">
        <v>181</v>
      </c>
      <c r="F79" s="159"/>
      <c r="G79" s="20"/>
      <c r="H79" s="36"/>
      <c r="I79" s="31"/>
      <c r="J79" s="20"/>
      <c r="K79" s="20"/>
      <c r="L79" s="21"/>
      <c r="M79" s="159"/>
      <c r="N79" s="37"/>
      <c r="O79" s="81"/>
      <c r="P79" s="161"/>
      <c r="Q79" s="23"/>
      <c r="R79" s="22"/>
      <c r="S79" s="22"/>
      <c r="T79" s="88"/>
      <c r="U79" s="80"/>
      <c r="V79" s="22"/>
      <c r="W79" s="22"/>
      <c r="X79" s="24"/>
      <c r="Y79" s="161"/>
      <c r="Z79" s="62"/>
      <c r="AA79" s="91"/>
      <c r="AB79" s="92"/>
      <c r="AC79" s="63"/>
      <c r="AD79" s="93"/>
      <c r="AE79" s="92">
        <f t="shared" si="14"/>
        <v>0</v>
      </c>
      <c r="AF79" s="63">
        <f t="shared" si="15"/>
        <v>0</v>
      </c>
      <c r="AG79" s="63">
        <f t="shared" si="16"/>
        <v>0</v>
      </c>
      <c r="AH79" s="63">
        <f t="shared" si="17"/>
        <v>0</v>
      </c>
      <c r="AI79" s="63">
        <f t="shared" si="18"/>
        <v>0</v>
      </c>
      <c r="AJ79" s="64">
        <f t="shared" si="19"/>
        <v>0</v>
      </c>
      <c r="AK79" s="105" t="str">
        <f t="shared" si="20"/>
        <v xml:space="preserve">       F</v>
      </c>
    </row>
    <row r="80" spans="1:44" ht="18.75">
      <c r="A80" s="97">
        <v>76</v>
      </c>
      <c r="B80" s="152">
        <v>40</v>
      </c>
      <c r="C80" s="152">
        <v>2014</v>
      </c>
      <c r="D80" s="153" t="s">
        <v>182</v>
      </c>
      <c r="E80" s="153" t="s">
        <v>183</v>
      </c>
      <c r="F80" s="170"/>
      <c r="G80" s="20">
        <v>7</v>
      </c>
      <c r="H80" s="36">
        <v>7</v>
      </c>
      <c r="I80" s="31"/>
      <c r="J80" s="20"/>
      <c r="K80" s="20"/>
      <c r="L80" s="21"/>
      <c r="M80" s="162">
        <v>15</v>
      </c>
      <c r="N80" s="37"/>
      <c r="O80" s="81"/>
      <c r="P80" s="163">
        <v>2</v>
      </c>
      <c r="Q80" s="23">
        <v>1</v>
      </c>
      <c r="R80" s="22"/>
      <c r="S80" s="22"/>
      <c r="T80" s="88"/>
      <c r="U80" s="80"/>
      <c r="V80" s="22"/>
      <c r="W80" s="22"/>
      <c r="X80" s="24"/>
      <c r="Y80" s="163"/>
      <c r="Z80" s="62"/>
      <c r="AA80" s="91"/>
      <c r="AB80" s="92">
        <v>8</v>
      </c>
      <c r="AC80" s="63"/>
      <c r="AD80" s="93">
        <v>9</v>
      </c>
      <c r="AE80" s="92">
        <f t="shared" si="14"/>
        <v>7</v>
      </c>
      <c r="AF80" s="63">
        <f t="shared" si="15"/>
        <v>15</v>
      </c>
      <c r="AG80" s="63">
        <f t="shared" si="16"/>
        <v>2</v>
      </c>
      <c r="AH80" s="63">
        <f t="shared" si="17"/>
        <v>0</v>
      </c>
      <c r="AI80" s="63">
        <f t="shared" si="18"/>
        <v>9</v>
      </c>
      <c r="AJ80" s="64">
        <f t="shared" si="19"/>
        <v>33</v>
      </c>
      <c r="AK80" s="105" t="str">
        <f t="shared" si="20"/>
        <v xml:space="preserve">       F</v>
      </c>
    </row>
    <row r="81" spans="1:37" ht="18.75">
      <c r="A81" s="97">
        <v>77</v>
      </c>
      <c r="B81" s="152">
        <v>49</v>
      </c>
      <c r="C81" s="152">
        <v>2014</v>
      </c>
      <c r="D81" s="153" t="s">
        <v>184</v>
      </c>
      <c r="E81" s="153" t="s">
        <v>185</v>
      </c>
      <c r="F81" s="159">
        <v>13</v>
      </c>
      <c r="G81" s="20">
        <v>15</v>
      </c>
      <c r="H81" s="36"/>
      <c r="I81" s="31"/>
      <c r="J81" s="20"/>
      <c r="K81" s="20"/>
      <c r="L81" s="21"/>
      <c r="M81" s="159"/>
      <c r="N81" s="37">
        <v>14</v>
      </c>
      <c r="O81" s="81"/>
      <c r="P81" s="160">
        <v>5</v>
      </c>
      <c r="Q81" s="23"/>
      <c r="R81" s="22"/>
      <c r="S81" s="22"/>
      <c r="T81" s="88"/>
      <c r="U81" s="80"/>
      <c r="V81" s="22"/>
      <c r="W81" s="22"/>
      <c r="X81" s="24"/>
      <c r="Y81" s="161"/>
      <c r="Z81" s="62"/>
      <c r="AA81" s="91">
        <v>9</v>
      </c>
      <c r="AB81" s="92"/>
      <c r="AC81" s="63">
        <v>12</v>
      </c>
      <c r="AD81" s="93"/>
      <c r="AE81" s="92">
        <f t="shared" si="14"/>
        <v>15</v>
      </c>
      <c r="AF81" s="63">
        <f t="shared" si="15"/>
        <v>14</v>
      </c>
      <c r="AG81" s="63">
        <f t="shared" si="16"/>
        <v>5</v>
      </c>
      <c r="AH81" s="63">
        <f t="shared" si="17"/>
        <v>9</v>
      </c>
      <c r="AI81" s="63">
        <f t="shared" si="18"/>
        <v>12</v>
      </c>
      <c r="AJ81" s="64">
        <f t="shared" si="19"/>
        <v>55</v>
      </c>
      <c r="AK81" s="105" t="str">
        <f t="shared" si="20"/>
        <v>E</v>
      </c>
    </row>
    <row r="82" spans="1:37" ht="18.75">
      <c r="A82" s="97">
        <v>78</v>
      </c>
      <c r="B82" s="152">
        <v>51</v>
      </c>
      <c r="C82" s="152">
        <v>2014</v>
      </c>
      <c r="D82" s="153" t="s">
        <v>186</v>
      </c>
      <c r="E82" s="153" t="s">
        <v>187</v>
      </c>
      <c r="F82" s="170"/>
      <c r="G82" s="20"/>
      <c r="H82" s="36"/>
      <c r="I82" s="31"/>
      <c r="J82" s="20"/>
      <c r="K82" s="20"/>
      <c r="L82" s="21"/>
      <c r="M82" s="159"/>
      <c r="N82" s="37"/>
      <c r="O82" s="81"/>
      <c r="P82" s="161"/>
      <c r="Q82" s="23"/>
      <c r="R82" s="22"/>
      <c r="S82" s="22"/>
      <c r="T82" s="88"/>
      <c r="U82" s="80"/>
      <c r="V82" s="22"/>
      <c r="W82" s="22"/>
      <c r="X82" s="24"/>
      <c r="Y82" s="161"/>
      <c r="Z82" s="62"/>
      <c r="AA82" s="91"/>
      <c r="AB82" s="92"/>
      <c r="AC82" s="63"/>
      <c r="AD82" s="93"/>
      <c r="AE82" s="92">
        <f t="shared" si="14"/>
        <v>0</v>
      </c>
      <c r="AF82" s="63">
        <f t="shared" si="15"/>
        <v>0</v>
      </c>
      <c r="AG82" s="63">
        <f t="shared" si="16"/>
        <v>0</v>
      </c>
      <c r="AH82" s="63">
        <f t="shared" si="17"/>
        <v>0</v>
      </c>
      <c r="AI82" s="63">
        <f t="shared" si="18"/>
        <v>0</v>
      </c>
      <c r="AJ82" s="64">
        <f t="shared" si="19"/>
        <v>0</v>
      </c>
      <c r="AK82" s="105" t="str">
        <f t="shared" si="20"/>
        <v xml:space="preserve">       F</v>
      </c>
    </row>
    <row r="83" spans="1:37" ht="18.75">
      <c r="A83" s="97">
        <v>79</v>
      </c>
      <c r="B83" s="152">
        <v>11</v>
      </c>
      <c r="C83" s="152">
        <v>2013</v>
      </c>
      <c r="D83" s="153" t="s">
        <v>188</v>
      </c>
      <c r="E83" s="153" t="s">
        <v>189</v>
      </c>
      <c r="F83" s="159">
        <v>10</v>
      </c>
      <c r="G83" s="20">
        <v>8</v>
      </c>
      <c r="H83" s="36">
        <v>8</v>
      </c>
      <c r="I83" s="31"/>
      <c r="J83" s="20"/>
      <c r="K83" s="20"/>
      <c r="L83" s="21"/>
      <c r="M83" s="162">
        <v>0</v>
      </c>
      <c r="N83" s="37">
        <v>2</v>
      </c>
      <c r="O83" s="81">
        <v>14</v>
      </c>
      <c r="P83" s="163">
        <v>1</v>
      </c>
      <c r="Q83" s="23"/>
      <c r="R83" s="22"/>
      <c r="S83" s="22"/>
      <c r="T83" s="88"/>
      <c r="U83" s="80"/>
      <c r="V83" s="22"/>
      <c r="W83" s="22"/>
      <c r="X83" s="24"/>
      <c r="Y83" s="163">
        <v>3</v>
      </c>
      <c r="Z83" s="62">
        <v>3</v>
      </c>
      <c r="AA83" s="91">
        <v>3</v>
      </c>
      <c r="AB83" s="92">
        <v>13</v>
      </c>
      <c r="AC83" s="63">
        <v>15</v>
      </c>
      <c r="AD83" s="93">
        <v>9</v>
      </c>
      <c r="AE83" s="92">
        <f t="shared" si="14"/>
        <v>10</v>
      </c>
      <c r="AF83" s="63">
        <f t="shared" si="15"/>
        <v>14</v>
      </c>
      <c r="AG83" s="63">
        <f t="shared" si="16"/>
        <v>1</v>
      </c>
      <c r="AH83" s="63">
        <f t="shared" si="17"/>
        <v>3</v>
      </c>
      <c r="AI83" s="63">
        <f t="shared" si="18"/>
        <v>15</v>
      </c>
      <c r="AJ83" s="64">
        <f t="shared" si="19"/>
        <v>43</v>
      </c>
      <c r="AK83" s="105" t="str">
        <f t="shared" si="20"/>
        <v xml:space="preserve">       F</v>
      </c>
    </row>
    <row r="84" spans="1:37" ht="18.75">
      <c r="A84" s="97">
        <v>80</v>
      </c>
      <c r="B84" s="152">
        <v>35</v>
      </c>
      <c r="C84" s="152">
        <v>2013</v>
      </c>
      <c r="D84" s="153" t="s">
        <v>158</v>
      </c>
      <c r="E84" s="153" t="s">
        <v>190</v>
      </c>
      <c r="F84" s="159"/>
      <c r="G84" s="20"/>
      <c r="H84" s="36"/>
      <c r="I84" s="31"/>
      <c r="J84" s="20"/>
      <c r="K84" s="20"/>
      <c r="L84" s="21"/>
      <c r="M84" s="159"/>
      <c r="N84" s="37"/>
      <c r="O84" s="81"/>
      <c r="P84" s="161"/>
      <c r="Q84" s="23"/>
      <c r="R84" s="22"/>
      <c r="S84" s="22"/>
      <c r="T84" s="88"/>
      <c r="U84" s="80"/>
      <c r="V84" s="22"/>
      <c r="W84" s="22"/>
      <c r="X84" s="24"/>
      <c r="Y84" s="161"/>
      <c r="Z84" s="62"/>
      <c r="AA84" s="91"/>
      <c r="AB84" s="92"/>
      <c r="AC84" s="63"/>
      <c r="AD84" s="93"/>
      <c r="AE84" s="92">
        <f t="shared" si="14"/>
        <v>0</v>
      </c>
      <c r="AF84" s="63">
        <f t="shared" si="15"/>
        <v>0</v>
      </c>
      <c r="AG84" s="63">
        <f t="shared" si="16"/>
        <v>0</v>
      </c>
      <c r="AH84" s="63">
        <f t="shared" si="17"/>
        <v>0</v>
      </c>
      <c r="AI84" s="63">
        <f t="shared" si="18"/>
        <v>0</v>
      </c>
      <c r="AJ84" s="64">
        <f t="shared" si="19"/>
        <v>0</v>
      </c>
      <c r="AK84" s="105" t="str">
        <f t="shared" si="20"/>
        <v xml:space="preserve">       F</v>
      </c>
    </row>
    <row r="85" spans="1:37" ht="18.75">
      <c r="A85" s="97">
        <v>81</v>
      </c>
      <c r="B85" s="152">
        <v>53</v>
      </c>
      <c r="C85" s="152">
        <v>2013</v>
      </c>
      <c r="D85" s="153" t="s">
        <v>191</v>
      </c>
      <c r="E85" s="153" t="s">
        <v>192</v>
      </c>
      <c r="F85" s="159"/>
      <c r="G85" s="16"/>
      <c r="H85" s="35"/>
      <c r="I85" s="18"/>
      <c r="J85" s="16"/>
      <c r="K85" s="16"/>
      <c r="L85" s="17"/>
      <c r="M85" s="159"/>
      <c r="N85" s="16"/>
      <c r="O85" s="35"/>
      <c r="P85" s="161"/>
      <c r="Q85" s="16"/>
      <c r="R85" s="16"/>
      <c r="S85" s="16"/>
      <c r="T85" s="35"/>
      <c r="U85" s="18"/>
      <c r="V85" s="16"/>
      <c r="W85" s="16"/>
      <c r="X85" s="17"/>
      <c r="Y85" s="161"/>
      <c r="Z85" s="62"/>
      <c r="AA85" s="91"/>
      <c r="AB85" s="92"/>
      <c r="AC85" s="63"/>
      <c r="AD85" s="93"/>
      <c r="AE85" s="92">
        <f t="shared" si="14"/>
        <v>0</v>
      </c>
      <c r="AF85" s="63">
        <f t="shared" si="15"/>
        <v>0</v>
      </c>
      <c r="AG85" s="63">
        <f t="shared" si="16"/>
        <v>0</v>
      </c>
      <c r="AH85" s="63">
        <f t="shared" si="17"/>
        <v>0</v>
      </c>
      <c r="AI85" s="63">
        <f t="shared" si="18"/>
        <v>0</v>
      </c>
      <c r="AJ85" s="64">
        <f t="shared" si="19"/>
        <v>0</v>
      </c>
      <c r="AK85" s="105" t="str">
        <f t="shared" si="20"/>
        <v xml:space="preserve">       F</v>
      </c>
    </row>
    <row r="86" spans="1:37" ht="18.75">
      <c r="A86" s="97">
        <v>82</v>
      </c>
      <c r="B86" s="154">
        <v>9</v>
      </c>
      <c r="C86" s="154">
        <v>2012</v>
      </c>
      <c r="D86" s="155" t="s">
        <v>196</v>
      </c>
      <c r="E86" s="155" t="s">
        <v>197</v>
      </c>
      <c r="F86" s="170"/>
      <c r="G86" s="20"/>
      <c r="H86" s="36"/>
      <c r="I86" s="31"/>
      <c r="J86" s="20"/>
      <c r="K86" s="20"/>
      <c r="L86" s="21"/>
      <c r="M86" s="162"/>
      <c r="N86" s="37"/>
      <c r="O86" s="81"/>
      <c r="P86" s="160"/>
      <c r="Q86" s="23"/>
      <c r="R86" s="22"/>
      <c r="S86" s="22"/>
      <c r="T86" s="88"/>
      <c r="U86" s="80"/>
      <c r="V86" s="22"/>
      <c r="W86" s="22"/>
      <c r="X86" s="24"/>
      <c r="Y86" s="171"/>
      <c r="Z86" s="62"/>
      <c r="AA86" s="91"/>
      <c r="AB86" s="92"/>
      <c r="AC86" s="63"/>
      <c r="AD86" s="93"/>
      <c r="AE86" s="92">
        <f>MAX(F86,G86,H86)</f>
        <v>0</v>
      </c>
      <c r="AF86" s="63">
        <f>MAX(M86,N86,O86)</f>
        <v>0</v>
      </c>
      <c r="AG86" s="63">
        <f>MAX(P86,Q86,T86)</f>
        <v>0</v>
      </c>
      <c r="AH86" s="63">
        <f>MAX(Y86,Z86,AA86)</f>
        <v>0</v>
      </c>
      <c r="AI86" s="63">
        <f>MAX(AB86,AC86,AD86)</f>
        <v>0</v>
      </c>
      <c r="AJ86" s="64">
        <f>SUM(AE86:AI86)</f>
        <v>0</v>
      </c>
      <c r="AK86" s="105" t="str">
        <f>IF(AJ86&lt;50,"       F",IF(AJ86&lt;60,"E",IF(AJ86&lt;70,"D",IF(AJ86&lt;80,"C",IF(AJ86&lt;90,"B","A")))))</f>
        <v xml:space="preserve">       F</v>
      </c>
    </row>
    <row r="87" spans="1:37" ht="18.75">
      <c r="A87" s="97">
        <v>83</v>
      </c>
      <c r="B87" s="154">
        <v>55</v>
      </c>
      <c r="C87" s="154">
        <v>2015</v>
      </c>
      <c r="D87" s="155" t="s">
        <v>198</v>
      </c>
      <c r="E87" s="155" t="s">
        <v>199</v>
      </c>
      <c r="F87" s="170">
        <v>18</v>
      </c>
      <c r="G87" s="20"/>
      <c r="H87" s="36"/>
      <c r="I87" s="31"/>
      <c r="J87" s="20"/>
      <c r="K87" s="20"/>
      <c r="L87" s="21"/>
      <c r="M87" s="162">
        <v>16</v>
      </c>
      <c r="N87" s="37"/>
      <c r="O87" s="81"/>
      <c r="P87" s="160">
        <v>0</v>
      </c>
      <c r="Q87" s="23">
        <v>2</v>
      </c>
      <c r="R87" s="22"/>
      <c r="S87" s="22"/>
      <c r="T87" s="88"/>
      <c r="U87" s="80"/>
      <c r="V87" s="22"/>
      <c r="W87" s="22"/>
      <c r="X87" s="24"/>
      <c r="Y87" s="171">
        <v>16</v>
      </c>
      <c r="Z87" s="62"/>
      <c r="AA87" s="91"/>
      <c r="AB87" s="92">
        <v>9</v>
      </c>
      <c r="AC87" s="63"/>
      <c r="AD87" s="93"/>
      <c r="AE87" s="92">
        <f>MAX(F87,G87,H87)</f>
        <v>18</v>
      </c>
      <c r="AF87" s="63">
        <f>MAX(M87,N87,O87)</f>
        <v>16</v>
      </c>
      <c r="AG87" s="63">
        <f>MAX(P87,Q87,T87)</f>
        <v>2</v>
      </c>
      <c r="AH87" s="63">
        <f>MAX(Y87,Z87,AA87)</f>
        <v>16</v>
      </c>
      <c r="AI87" s="63">
        <f>MAX(AB87,AC87,AD87)</f>
        <v>9</v>
      </c>
      <c r="AJ87" s="64">
        <f>SUM(AE87:AI87)</f>
        <v>61</v>
      </c>
      <c r="AK87" s="105" t="str">
        <f>IF(AJ87&lt;50,"       F",IF(AJ87&lt;60,"E",IF(AJ87&lt;70,"D",IF(AJ87&lt;80,"C",IF(AJ87&lt;90,"B","A")))))</f>
        <v>D</v>
      </c>
    </row>
    <row r="88" spans="1:37" ht="18.75">
      <c r="A88" s="97">
        <v>84</v>
      </c>
      <c r="B88" s="154">
        <v>10</v>
      </c>
      <c r="C88" s="154">
        <v>2015</v>
      </c>
      <c r="D88" s="155" t="s">
        <v>200</v>
      </c>
      <c r="E88" s="155" t="s">
        <v>201</v>
      </c>
      <c r="F88" s="170">
        <v>17</v>
      </c>
      <c r="G88" s="16"/>
      <c r="H88" s="35"/>
      <c r="I88" s="18"/>
      <c r="J88" s="16"/>
      <c r="K88" s="16"/>
      <c r="L88" s="17"/>
      <c r="M88" s="162">
        <v>14</v>
      </c>
      <c r="N88" s="16"/>
      <c r="O88" s="35"/>
      <c r="P88" s="160">
        <v>0</v>
      </c>
      <c r="Q88" s="16"/>
      <c r="R88" s="16"/>
      <c r="S88" s="16"/>
      <c r="T88" s="35"/>
      <c r="U88" s="18"/>
      <c r="V88" s="16"/>
      <c r="W88" s="16"/>
      <c r="X88" s="17"/>
      <c r="Y88" s="171">
        <v>10</v>
      </c>
      <c r="Z88" s="62"/>
      <c r="AA88" s="91"/>
      <c r="AB88" s="92">
        <v>11</v>
      </c>
      <c r="AC88" s="63"/>
      <c r="AD88" s="93"/>
      <c r="AE88" s="92">
        <f>MAX(F88,G88,H88)</f>
        <v>17</v>
      </c>
      <c r="AF88" s="63">
        <f>MAX(M88,N88,O88)</f>
        <v>14</v>
      </c>
      <c r="AG88" s="63">
        <f>MAX(P88,Q88,T88)</f>
        <v>0</v>
      </c>
      <c r="AH88" s="63">
        <f>MAX(Y88,Z88,AA88)</f>
        <v>10</v>
      </c>
      <c r="AI88" s="63">
        <f>MAX(AB88,AC88,AD88)</f>
        <v>11</v>
      </c>
      <c r="AJ88" s="64">
        <f>SUM(AE88:AI88)</f>
        <v>52</v>
      </c>
      <c r="AK88" s="105" t="str">
        <f>IF(AJ88&lt;50,"       F",IF(AJ88&lt;60,"E",IF(AJ88&lt;70,"D",IF(AJ88&lt;80,"C",IF(AJ88&lt;90,"B","A")))))</f>
        <v>E</v>
      </c>
    </row>
    <row r="89" spans="1:37" ht="18.75">
      <c r="A89" s="97">
        <v>85</v>
      </c>
      <c r="B89" s="154">
        <v>30</v>
      </c>
      <c r="C89" s="154">
        <v>2014</v>
      </c>
      <c r="D89" s="155" t="s">
        <v>202</v>
      </c>
      <c r="E89" s="155" t="s">
        <v>203</v>
      </c>
      <c r="F89" s="170">
        <v>20</v>
      </c>
      <c r="G89" s="20"/>
      <c r="H89" s="36"/>
      <c r="I89" s="31"/>
      <c r="J89" s="20"/>
      <c r="K89" s="20"/>
      <c r="L89" s="21"/>
      <c r="M89" s="162">
        <v>13</v>
      </c>
      <c r="N89" s="37">
        <v>9</v>
      </c>
      <c r="O89" s="81">
        <v>15</v>
      </c>
      <c r="P89" s="160">
        <v>2</v>
      </c>
      <c r="Q89" s="23"/>
      <c r="R89" s="22"/>
      <c r="S89" s="22"/>
      <c r="T89" s="88"/>
      <c r="U89" s="80"/>
      <c r="V89" s="22"/>
      <c r="W89" s="22"/>
      <c r="X89" s="24"/>
      <c r="Y89" s="171">
        <v>3</v>
      </c>
      <c r="Z89" s="62"/>
      <c r="AA89" s="91">
        <v>12</v>
      </c>
      <c r="AB89" s="92">
        <v>9</v>
      </c>
      <c r="AC89" s="63"/>
      <c r="AD89" s="93"/>
      <c r="AE89" s="92">
        <f>MAX(F89,G89,H89)</f>
        <v>20</v>
      </c>
      <c r="AF89" s="63">
        <f>MAX(M89,N89,O89)</f>
        <v>15</v>
      </c>
      <c r="AG89" s="63">
        <f>MAX(P89,Q89,T89)</f>
        <v>2</v>
      </c>
      <c r="AH89" s="63">
        <f>MAX(Y89,Z89,AA89)</f>
        <v>12</v>
      </c>
      <c r="AI89" s="63">
        <f>MAX(AB89,AC89,AD89)</f>
        <v>9</v>
      </c>
      <c r="AJ89" s="64">
        <f>SUM(AE89:AI89)</f>
        <v>58</v>
      </c>
      <c r="AK89" s="105" t="str">
        <f>IF(AJ89&lt;50,"       F",IF(AJ89&lt;60,"E",IF(AJ89&lt;70,"D",IF(AJ89&lt;80,"C",IF(AJ89&lt;90,"B","A")))))</f>
        <v>E</v>
      </c>
    </row>
    <row r="90" spans="1:37" ht="18.75">
      <c r="A90" s="97">
        <v>86</v>
      </c>
      <c r="B90" s="156">
        <v>17</v>
      </c>
      <c r="C90" s="156">
        <v>2013</v>
      </c>
      <c r="D90" s="156" t="s">
        <v>204</v>
      </c>
      <c r="E90" s="156" t="s">
        <v>205</v>
      </c>
      <c r="F90" s="170">
        <v>10</v>
      </c>
      <c r="G90" s="16">
        <v>5</v>
      </c>
      <c r="H90" s="35"/>
      <c r="I90" s="18"/>
      <c r="J90" s="16"/>
      <c r="K90" s="16"/>
      <c r="L90" s="17"/>
      <c r="M90" s="163">
        <v>6</v>
      </c>
      <c r="N90" s="16">
        <v>7</v>
      </c>
      <c r="O90" s="35">
        <v>14</v>
      </c>
      <c r="P90" s="160">
        <v>0</v>
      </c>
      <c r="Q90" s="16"/>
      <c r="R90" s="16"/>
      <c r="S90" s="16"/>
      <c r="T90" s="35">
        <v>0</v>
      </c>
      <c r="U90" s="18"/>
      <c r="V90" s="16"/>
      <c r="W90" s="16"/>
      <c r="X90" s="17"/>
      <c r="Y90" s="172">
        <v>2</v>
      </c>
      <c r="Z90" s="62"/>
      <c r="AA90" s="91">
        <v>3</v>
      </c>
      <c r="AB90" s="92">
        <v>0</v>
      </c>
      <c r="AC90" s="63">
        <v>0</v>
      </c>
      <c r="AD90" s="93">
        <v>5</v>
      </c>
      <c r="AE90" s="92">
        <f>MAX(F90,G90,H90)</f>
        <v>10</v>
      </c>
      <c r="AF90" s="63">
        <f>MAX(M90,N90,O90)</f>
        <v>14</v>
      </c>
      <c r="AG90" s="63">
        <f>MAX(P90,Q90,T90)</f>
        <v>0</v>
      </c>
      <c r="AH90" s="63">
        <f>MAX(Y90,Z90,AA90)</f>
        <v>3</v>
      </c>
      <c r="AI90" s="63">
        <f>MAX(AB90,AC90,AD90)</f>
        <v>5</v>
      </c>
      <c r="AJ90" s="64">
        <f>SUM(AE90:AI90)</f>
        <v>32</v>
      </c>
      <c r="AK90" s="105" t="str">
        <f>IF(AJ90&lt;50,"       F",IF(AJ90&lt;60,"E",IF(AJ90&lt;70,"D",IF(AJ90&lt;80,"C",IF(AJ90&lt;90,"B","A")))))</f>
        <v xml:space="preserve">       F</v>
      </c>
    </row>
    <row r="91" spans="1:37" ht="18.75">
      <c r="A91" s="97">
        <v>87</v>
      </c>
      <c r="B91" s="157">
        <v>49</v>
      </c>
      <c r="C91" s="157">
        <v>2015</v>
      </c>
      <c r="D91" s="157" t="s">
        <v>193</v>
      </c>
      <c r="E91" s="157" t="s">
        <v>194</v>
      </c>
      <c r="F91" s="34">
        <v>0</v>
      </c>
      <c r="G91" s="16"/>
      <c r="H91" s="35"/>
      <c r="I91" s="18"/>
      <c r="J91" s="16"/>
      <c r="K91" s="16"/>
      <c r="L91" s="17"/>
      <c r="M91" s="172">
        <v>0</v>
      </c>
      <c r="N91" s="16"/>
      <c r="O91" s="35"/>
      <c r="P91" s="160">
        <v>0</v>
      </c>
      <c r="Q91" s="16">
        <v>3</v>
      </c>
      <c r="R91" s="16"/>
      <c r="S91" s="16"/>
      <c r="T91" s="35"/>
      <c r="U91" s="18"/>
      <c r="V91" s="16"/>
      <c r="W91" s="16"/>
      <c r="X91" s="17"/>
      <c r="Y91" s="173">
        <v>0</v>
      </c>
      <c r="Z91" s="62"/>
      <c r="AA91" s="91"/>
      <c r="AB91" s="92">
        <v>0</v>
      </c>
      <c r="AC91" s="63"/>
      <c r="AD91" s="93"/>
      <c r="AE91" s="92">
        <f>MAX(F91,G91,H91)</f>
        <v>0</v>
      </c>
      <c r="AF91" s="63">
        <f>MAX(M91,N91,O91)</f>
        <v>0</v>
      </c>
      <c r="AG91" s="63">
        <f>MAX(P91,Q91,T91)</f>
        <v>3</v>
      </c>
      <c r="AH91" s="63">
        <f>MAX(Y91,Z91,AA91)</f>
        <v>0</v>
      </c>
      <c r="AI91" s="63">
        <f>MAX(AB91,AC91,AD91)</f>
        <v>0</v>
      </c>
      <c r="AJ91" s="64">
        <f>SUM(AE91:AI91)</f>
        <v>3</v>
      </c>
      <c r="AK91" s="105" t="str">
        <f>IF(AJ91&lt;50,"       F",IF(AJ91&lt;60,"E",IF(AJ91&lt;70,"D",IF(AJ91&lt;80,"C",IF(AJ91&lt;90,"B","A")))))</f>
        <v xml:space="preserve">       F</v>
      </c>
    </row>
    <row r="92" spans="1:37" ht="18.75">
      <c r="A92" s="97">
        <v>88</v>
      </c>
      <c r="B92" s="157">
        <v>12</v>
      </c>
      <c r="C92" s="157">
        <v>2012</v>
      </c>
      <c r="D92" s="157" t="s">
        <v>30</v>
      </c>
      <c r="E92" s="157" t="s">
        <v>195</v>
      </c>
      <c r="F92" s="174">
        <v>15</v>
      </c>
      <c r="G92" s="16"/>
      <c r="H92" s="35"/>
      <c r="I92" s="18"/>
      <c r="J92" s="16"/>
      <c r="K92" s="16"/>
      <c r="L92" s="17"/>
      <c r="M92" s="173">
        <v>0</v>
      </c>
      <c r="N92" s="16">
        <v>1</v>
      </c>
      <c r="O92" s="35">
        <v>14</v>
      </c>
      <c r="P92" s="160">
        <v>5</v>
      </c>
      <c r="Q92" s="16"/>
      <c r="R92" s="16"/>
      <c r="S92" s="16"/>
      <c r="T92" s="35"/>
      <c r="U92" s="18"/>
      <c r="V92" s="16"/>
      <c r="W92" s="16"/>
      <c r="X92" s="17"/>
      <c r="Y92" s="173">
        <v>0</v>
      </c>
      <c r="Z92" s="62"/>
      <c r="AA92" s="91">
        <v>2</v>
      </c>
      <c r="AB92" s="92">
        <v>3</v>
      </c>
      <c r="AC92" s="63">
        <v>15</v>
      </c>
      <c r="AD92" s="93"/>
      <c r="AE92" s="92">
        <f>MAX(F92,G92,H92)</f>
        <v>15</v>
      </c>
      <c r="AF92" s="63">
        <f>MAX(M92,N92,O92)</f>
        <v>14</v>
      </c>
      <c r="AG92" s="63">
        <f>MAX(P92,Q92,T92)</f>
        <v>5</v>
      </c>
      <c r="AH92" s="63">
        <f>MAX(Y92,Z92,AA92)</f>
        <v>2</v>
      </c>
      <c r="AI92" s="63">
        <f>MAX(AB92,AC92,AD92)</f>
        <v>15</v>
      </c>
      <c r="AJ92" s="64">
        <f>SUM(AE92:AI92)</f>
        <v>51</v>
      </c>
      <c r="AK92" s="105" t="str">
        <f>IF(AJ92&lt;50,"       F",IF(AJ92&lt;60,"E",IF(AJ92&lt;70,"D",IF(AJ92&lt;80,"C",IF(AJ92&lt;90,"B","A")))))</f>
        <v>E</v>
      </c>
    </row>
    <row r="93" spans="1:37" ht="18.75">
      <c r="A93" s="97">
        <v>89</v>
      </c>
      <c r="B93" s="95">
        <v>74</v>
      </c>
      <c r="C93" s="56">
        <v>2014</v>
      </c>
      <c r="D93" s="57" t="s">
        <v>206</v>
      </c>
      <c r="E93" s="77" t="s">
        <v>207</v>
      </c>
      <c r="F93" s="34">
        <v>17</v>
      </c>
      <c r="G93" s="16"/>
      <c r="H93" s="35"/>
      <c r="I93" s="18"/>
      <c r="J93" s="16"/>
      <c r="K93" s="16"/>
      <c r="L93" s="17"/>
      <c r="M93" s="34"/>
      <c r="N93" s="16"/>
      <c r="O93" s="35">
        <v>18</v>
      </c>
      <c r="P93" s="34"/>
      <c r="Q93" s="16">
        <v>4</v>
      </c>
      <c r="R93" s="16"/>
      <c r="S93" s="16"/>
      <c r="T93" s="35"/>
      <c r="U93" s="18"/>
      <c r="V93" s="16"/>
      <c r="W93" s="16"/>
      <c r="X93" s="17"/>
      <c r="Y93" s="41"/>
      <c r="Z93" s="62">
        <v>3</v>
      </c>
      <c r="AA93" s="91">
        <v>2</v>
      </c>
      <c r="AB93" s="92"/>
      <c r="AC93" s="63">
        <v>14</v>
      </c>
      <c r="AD93" s="93"/>
      <c r="AE93" s="92">
        <f>MAX(F93,G93,H93)</f>
        <v>17</v>
      </c>
      <c r="AF93" s="63">
        <f>MAX(M93,N93,O93)</f>
        <v>18</v>
      </c>
      <c r="AG93" s="63">
        <f>MAX(P93,Q93,T93)</f>
        <v>4</v>
      </c>
      <c r="AH93" s="63">
        <f>MAX(Y93,Z93,AA93)</f>
        <v>3</v>
      </c>
      <c r="AI93" s="63">
        <f>MAX(AB93,AC93,AD93)</f>
        <v>14</v>
      </c>
      <c r="AJ93" s="64">
        <f>SUM(AE93:AI93)</f>
        <v>56</v>
      </c>
      <c r="AK93" s="105" t="str">
        <f>IF(AJ93&lt;50,"       F",IF(AJ93&lt;60,"E",IF(AJ93&lt;70,"D",IF(AJ93&lt;80,"C",IF(AJ93&lt;90,"B","A")))))</f>
        <v>E</v>
      </c>
    </row>
    <row r="94" spans="1:37">
      <c r="A94" s="15"/>
    </row>
    <row r="96" spans="1:37">
      <c r="AD96" s="106" t="s">
        <v>52</v>
      </c>
    </row>
    <row r="99" spans="30:35">
      <c r="AD99" s="107"/>
      <c r="AE99" s="107"/>
      <c r="AF99" s="107"/>
      <c r="AG99" s="107"/>
      <c r="AH99" s="107"/>
      <c r="AI99" s="107"/>
    </row>
  </sheetData>
  <mergeCells count="6">
    <mergeCell ref="B3:E3"/>
    <mergeCell ref="F3:O3"/>
    <mergeCell ref="B1:E1"/>
    <mergeCell ref="B2:E2"/>
    <mergeCell ref="F2:P2"/>
    <mergeCell ref="F1:Q1"/>
  </mergeCells>
  <phoneticPr fontId="5" type="noConversion"/>
  <printOptions horizontalCentered="1"/>
  <pageMargins left="0.78740157480314998" right="0.59055118110236204" top="0.59055118110236204" bottom="0.59055118110236204" header="0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7"/>
  <sheetViews>
    <sheetView topLeftCell="A58" zoomScale="75" workbookViewId="0">
      <selection activeCell="A86" sqref="A86:XFD86"/>
    </sheetView>
  </sheetViews>
  <sheetFormatPr defaultRowHeight="15.75"/>
  <cols>
    <col min="1" max="1" width="4.625" customWidth="1"/>
    <col min="2" max="2" width="6.75" customWidth="1"/>
    <col min="3" max="3" width="10.25" customWidth="1"/>
    <col min="4" max="4" width="10.625" customWidth="1"/>
    <col min="5" max="5" width="20.625" customWidth="1"/>
    <col min="6" max="6" width="13.125" customWidth="1"/>
    <col min="7" max="11" width="0" hidden="1" customWidth="1"/>
    <col min="12" max="12" width="12.625" customWidth="1"/>
    <col min="13" max="14" width="0" hidden="1" customWidth="1"/>
    <col min="15" max="15" width="10.125" customWidth="1"/>
    <col min="16" max="16" width="7.75" customWidth="1"/>
  </cols>
  <sheetData>
    <row r="1" spans="1:16" ht="39.950000000000003" customHeight="1">
      <c r="A1" s="134"/>
      <c r="B1" s="135"/>
      <c r="C1" s="189" t="str">
        <f>SPISAK!B1</f>
        <v>OBRAZAC ZA ZAKLJUČNE OCJENE  školska 2016/2017</v>
      </c>
      <c r="D1" s="190"/>
      <c r="E1" s="190"/>
      <c r="F1" s="200"/>
      <c r="G1" s="201"/>
      <c r="H1" s="201"/>
      <c r="I1" s="201"/>
      <c r="J1" s="201"/>
      <c r="K1" s="201"/>
      <c r="L1" s="201"/>
      <c r="M1" s="136"/>
      <c r="N1" s="136"/>
      <c r="O1" s="198"/>
      <c r="P1" s="199"/>
    </row>
    <row r="2" spans="1:16" ht="31.5" customHeight="1">
      <c r="A2" s="137"/>
      <c r="B2" s="122"/>
      <c r="C2" s="191" t="str">
        <f>SPISAK!B2</f>
        <v>STUDIJSKI PROGRAM: DRUMSKI SAOBRACAJ</v>
      </c>
      <c r="D2" s="192"/>
      <c r="E2" s="192"/>
      <c r="F2" s="202"/>
      <c r="G2" s="203"/>
      <c r="H2" s="203"/>
      <c r="I2" s="203"/>
      <c r="J2" s="203"/>
      <c r="K2" s="203"/>
      <c r="L2" s="203"/>
      <c r="M2" s="9"/>
      <c r="N2" s="9"/>
      <c r="O2" s="193"/>
      <c r="P2" s="194"/>
    </row>
    <row r="3" spans="1:16" ht="42" customHeight="1" thickBot="1">
      <c r="A3" s="138"/>
      <c r="B3" s="139"/>
      <c r="C3" s="195" t="str">
        <f>SPISAK!B3</f>
        <v>PREDMET:                          OTPORNOST  MATERIJALA I</v>
      </c>
      <c r="D3" s="196"/>
      <c r="E3" s="197"/>
      <c r="F3" s="204"/>
      <c r="G3" s="205"/>
      <c r="H3" s="205"/>
      <c r="I3" s="205"/>
      <c r="J3" s="205"/>
      <c r="K3" s="205"/>
      <c r="L3" s="205"/>
      <c r="M3" s="140"/>
      <c r="N3" s="140"/>
      <c r="O3" s="204"/>
      <c r="P3" s="206"/>
    </row>
    <row r="4" spans="1:16" ht="16.5" thickBot="1">
      <c r="A4" s="108"/>
      <c r="B4" s="109" t="str">
        <f>SPISAK!B4</f>
        <v>Indeks</v>
      </c>
      <c r="C4" s="110" t="str">
        <f>SPISAK!C4</f>
        <v>God. Upisa</v>
      </c>
      <c r="D4" s="110" t="str">
        <f>SPISAK!D4</f>
        <v>Ime</v>
      </c>
      <c r="E4" s="111" t="str">
        <f>SPISAK!E4</f>
        <v>Prezime</v>
      </c>
      <c r="F4" s="112"/>
      <c r="G4" s="113"/>
      <c r="H4" s="113"/>
      <c r="I4" s="113"/>
      <c r="J4" s="113"/>
      <c r="K4" s="114"/>
      <c r="L4" s="115"/>
      <c r="M4" s="116"/>
      <c r="N4" s="116"/>
      <c r="O4" s="117" t="str">
        <f>SPISAK!AJ4</f>
        <v>SUMA</v>
      </c>
      <c r="P4" s="118" t="str">
        <f>SPISAK!AK4</f>
        <v>OCJENA</v>
      </c>
    </row>
    <row r="5" spans="1:16" ht="22.5" customHeight="1">
      <c r="A5" s="125">
        <f>SPISAK!A5</f>
        <v>1</v>
      </c>
      <c r="B5" s="126">
        <f>SPISAK!B5</f>
        <v>1</v>
      </c>
      <c r="C5" s="126">
        <f>SPISAK!C5</f>
        <v>2016</v>
      </c>
      <c r="D5" s="126" t="str">
        <f>SPISAK!D5</f>
        <v>Marija</v>
      </c>
      <c r="E5" s="126" t="str">
        <f>SPISAK!E5</f>
        <v>Rajković</v>
      </c>
      <c r="F5" s="126"/>
      <c r="G5" s="127"/>
      <c r="H5" s="127"/>
      <c r="I5" s="127"/>
      <c r="J5" s="127"/>
      <c r="K5" s="128"/>
      <c r="L5" s="129"/>
      <c r="M5" s="130"/>
      <c r="N5" s="132"/>
      <c r="O5" s="125">
        <f>SPISAK!AJ5</f>
        <v>53</v>
      </c>
      <c r="P5" s="131" t="str">
        <f>SPISAK!AK5</f>
        <v>E</v>
      </c>
    </row>
    <row r="6" spans="1:16" ht="22.5" customHeight="1">
      <c r="A6" s="102">
        <f>SPISAK!A6</f>
        <v>2</v>
      </c>
      <c r="B6" s="100">
        <f>SPISAK!B6</f>
        <v>2</v>
      </c>
      <c r="C6" s="100">
        <f>SPISAK!C6</f>
        <v>2016</v>
      </c>
      <c r="D6" s="100" t="str">
        <f>SPISAK!D6</f>
        <v>Dženis</v>
      </c>
      <c r="E6" s="100" t="str">
        <f>SPISAK!E6</f>
        <v>Rastoder</v>
      </c>
      <c r="F6" s="100"/>
      <c r="G6" s="8"/>
      <c r="H6" s="8"/>
      <c r="I6" s="8"/>
      <c r="J6" s="8"/>
      <c r="K6" s="7"/>
      <c r="L6" s="99"/>
      <c r="M6" s="101"/>
      <c r="N6" s="133"/>
      <c r="O6" s="102">
        <f>SPISAK!AJ6</f>
        <v>0</v>
      </c>
      <c r="P6" s="103" t="str">
        <f>SPISAK!AK6</f>
        <v xml:space="preserve">       F</v>
      </c>
    </row>
    <row r="7" spans="1:16" ht="17.25" customHeight="1">
      <c r="A7" s="102">
        <f>SPISAK!A7</f>
        <v>3</v>
      </c>
      <c r="B7" s="100">
        <f>SPISAK!B7</f>
        <v>3</v>
      </c>
      <c r="C7" s="100">
        <f>SPISAK!C7</f>
        <v>2016</v>
      </c>
      <c r="D7" s="100" t="str">
        <f>SPISAK!D7</f>
        <v>Luka</v>
      </c>
      <c r="E7" s="100" t="str">
        <f>SPISAK!E7</f>
        <v>Cvijović</v>
      </c>
      <c r="F7" s="100"/>
      <c r="G7" s="8"/>
      <c r="H7" s="8"/>
      <c r="I7" s="8"/>
      <c r="J7" s="8"/>
      <c r="K7" s="7"/>
      <c r="L7" s="99"/>
      <c r="M7" s="101"/>
      <c r="N7" s="133"/>
      <c r="O7" s="102">
        <f>SPISAK!AJ7</f>
        <v>11</v>
      </c>
      <c r="P7" s="103" t="str">
        <f>SPISAK!AK7</f>
        <v xml:space="preserve">       F</v>
      </c>
    </row>
    <row r="8" spans="1:16" ht="19.5" customHeight="1">
      <c r="A8" s="102">
        <f>SPISAK!A8</f>
        <v>4</v>
      </c>
      <c r="B8" s="100">
        <f>SPISAK!B8</f>
        <v>4</v>
      </c>
      <c r="C8" s="100">
        <f>SPISAK!C8</f>
        <v>2016</v>
      </c>
      <c r="D8" s="100" t="str">
        <f>SPISAK!D8</f>
        <v>Adrijan</v>
      </c>
      <c r="E8" s="100" t="str">
        <f>SPISAK!E8</f>
        <v>Lazović</v>
      </c>
      <c r="F8" s="100"/>
      <c r="G8" s="8"/>
      <c r="H8" s="8"/>
      <c r="I8" s="8"/>
      <c r="J8" s="8"/>
      <c r="K8" s="7"/>
      <c r="L8" s="99"/>
      <c r="M8" s="101"/>
      <c r="N8" s="133"/>
      <c r="O8" s="102">
        <f>SPISAK!AJ8</f>
        <v>56</v>
      </c>
      <c r="P8" s="103" t="str">
        <f>SPISAK!AK8</f>
        <v>E</v>
      </c>
    </row>
    <row r="9" spans="1:16" ht="16.5" customHeight="1">
      <c r="A9" s="102">
        <f>SPISAK!A9</f>
        <v>5</v>
      </c>
      <c r="B9" s="100">
        <f>SPISAK!B9</f>
        <v>5</v>
      </c>
      <c r="C9" s="100">
        <f>SPISAK!C9</f>
        <v>2016</v>
      </c>
      <c r="D9" s="100" t="str">
        <f>SPISAK!D9</f>
        <v>Slobodan</v>
      </c>
      <c r="E9" s="100" t="str">
        <f>SPISAK!E9</f>
        <v>Rakočević</v>
      </c>
      <c r="F9" s="100"/>
      <c r="G9" s="8"/>
      <c r="H9" s="8"/>
      <c r="I9" s="8"/>
      <c r="J9" s="8"/>
      <c r="K9" s="7"/>
      <c r="L9" s="99"/>
      <c r="M9" s="101"/>
      <c r="N9" s="133"/>
      <c r="O9" s="102">
        <f>SPISAK!AJ9</f>
        <v>0</v>
      </c>
      <c r="P9" s="103" t="str">
        <f>SPISAK!AK9</f>
        <v xml:space="preserve">       F</v>
      </c>
    </row>
    <row r="10" spans="1:16" ht="13.5" customHeight="1">
      <c r="A10" s="102">
        <f>SPISAK!A10</f>
        <v>6</v>
      </c>
      <c r="B10" s="100">
        <f>SPISAK!B10</f>
        <v>7</v>
      </c>
      <c r="C10" s="100">
        <f>SPISAK!C10</f>
        <v>2016</v>
      </c>
      <c r="D10" s="100" t="str">
        <f>SPISAK!D10</f>
        <v>Almir</v>
      </c>
      <c r="E10" s="100" t="str">
        <f>SPISAK!E10</f>
        <v>Destanović</v>
      </c>
      <c r="F10" s="100"/>
      <c r="G10" s="8"/>
      <c r="H10" s="8"/>
      <c r="I10" s="8"/>
      <c r="J10" s="8"/>
      <c r="K10" s="7"/>
      <c r="L10" s="99"/>
      <c r="M10" s="101"/>
      <c r="N10" s="133"/>
      <c r="O10" s="102">
        <f>SPISAK!AJ10</f>
        <v>0</v>
      </c>
      <c r="P10" s="103" t="str">
        <f>SPISAK!AK10</f>
        <v xml:space="preserve">       F</v>
      </c>
    </row>
    <row r="11" spans="1:16" ht="19.5" customHeight="1">
      <c r="A11" s="102">
        <f>SPISAK!A11</f>
        <v>7</v>
      </c>
      <c r="B11" s="100">
        <f>SPISAK!B11</f>
        <v>8</v>
      </c>
      <c r="C11" s="100">
        <f>SPISAK!C11</f>
        <v>2016</v>
      </c>
      <c r="D11" s="100" t="str">
        <f>SPISAK!D11</f>
        <v>Jasmina</v>
      </c>
      <c r="E11" s="100" t="str">
        <f>SPISAK!E11</f>
        <v>Petrović</v>
      </c>
      <c r="F11" s="100"/>
      <c r="G11" s="8"/>
      <c r="H11" s="8"/>
      <c r="I11" s="8"/>
      <c r="J11" s="8"/>
      <c r="K11" s="7"/>
      <c r="L11" s="99"/>
      <c r="M11" s="101"/>
      <c r="N11" s="133"/>
      <c r="O11" s="102">
        <f>SPISAK!AJ11</f>
        <v>33</v>
      </c>
      <c r="P11" s="103" t="str">
        <f>SPISAK!AK11</f>
        <v xml:space="preserve">       F</v>
      </c>
    </row>
    <row r="12" spans="1:16" ht="14.25" customHeight="1">
      <c r="A12" s="102">
        <f>SPISAK!A12</f>
        <v>8</v>
      </c>
      <c r="B12" s="100">
        <f>SPISAK!B12</f>
        <v>9</v>
      </c>
      <c r="C12" s="100">
        <f>SPISAK!C12</f>
        <v>2016</v>
      </c>
      <c r="D12" s="100" t="str">
        <f>SPISAK!D12</f>
        <v>Dejana</v>
      </c>
      <c r="E12" s="100" t="str">
        <f>SPISAK!E12</f>
        <v>Petrović</v>
      </c>
      <c r="F12" s="100"/>
      <c r="G12" s="8"/>
      <c r="H12" s="8"/>
      <c r="I12" s="8"/>
      <c r="J12" s="8"/>
      <c r="K12" s="7"/>
      <c r="L12" s="99"/>
      <c r="M12" s="101"/>
      <c r="N12" s="133"/>
      <c r="O12" s="102">
        <f>SPISAK!AJ12</f>
        <v>36</v>
      </c>
      <c r="P12" s="103" t="str">
        <f>SPISAK!AK12</f>
        <v xml:space="preserve">       F</v>
      </c>
    </row>
    <row r="13" spans="1:16" ht="22.5" customHeight="1">
      <c r="A13" s="102">
        <f>SPISAK!A13</f>
        <v>9</v>
      </c>
      <c r="B13" s="100">
        <f>SPISAK!B13</f>
        <v>10</v>
      </c>
      <c r="C13" s="100">
        <f>SPISAK!C13</f>
        <v>2016</v>
      </c>
      <c r="D13" s="100" t="str">
        <f>SPISAK!D13</f>
        <v>Sladjan</v>
      </c>
      <c r="E13" s="100" t="str">
        <f>SPISAK!E13</f>
        <v>Dangubić</v>
      </c>
      <c r="F13" s="100"/>
      <c r="G13" s="8"/>
      <c r="H13" s="8"/>
      <c r="I13" s="8"/>
      <c r="J13" s="8"/>
      <c r="K13" s="7"/>
      <c r="L13" s="99"/>
      <c r="M13" s="101"/>
      <c r="N13" s="133"/>
      <c r="O13" s="102">
        <f>SPISAK!AJ13</f>
        <v>0</v>
      </c>
      <c r="P13" s="103" t="str">
        <f>SPISAK!AK13</f>
        <v xml:space="preserve">       F</v>
      </c>
    </row>
    <row r="14" spans="1:16" ht="22.5" customHeight="1">
      <c r="A14" s="102">
        <f>SPISAK!A14</f>
        <v>10</v>
      </c>
      <c r="B14" s="100">
        <f>SPISAK!B14</f>
        <v>11</v>
      </c>
      <c r="C14" s="100">
        <f>SPISAK!C14</f>
        <v>2016</v>
      </c>
      <c r="D14" s="100" t="str">
        <f>SPISAK!D14</f>
        <v>Nikola</v>
      </c>
      <c r="E14" s="100" t="str">
        <f>SPISAK!E14</f>
        <v>Nišavić</v>
      </c>
      <c r="F14" s="100"/>
      <c r="G14" s="8"/>
      <c r="H14" s="8"/>
      <c r="I14" s="8"/>
      <c r="J14" s="8"/>
      <c r="K14" s="7"/>
      <c r="L14" s="99"/>
      <c r="M14" s="101"/>
      <c r="N14" s="133"/>
      <c r="O14" s="102">
        <f>SPISAK!AJ14</f>
        <v>50</v>
      </c>
      <c r="P14" s="103" t="str">
        <f>SPISAK!AK14</f>
        <v>E</v>
      </c>
    </row>
    <row r="15" spans="1:16" ht="22.5" customHeight="1">
      <c r="A15" s="102">
        <f>SPISAK!A15</f>
        <v>11</v>
      </c>
      <c r="B15" s="100">
        <f>SPISAK!B15</f>
        <v>12</v>
      </c>
      <c r="C15" s="100">
        <f>SPISAK!C15</f>
        <v>2016</v>
      </c>
      <c r="D15" s="100" t="str">
        <f>SPISAK!D15</f>
        <v>Željko</v>
      </c>
      <c r="E15" s="100" t="str">
        <f>SPISAK!E15</f>
        <v>Bošković</v>
      </c>
      <c r="F15" s="100"/>
      <c r="G15" s="8"/>
      <c r="H15" s="8"/>
      <c r="I15" s="8"/>
      <c r="J15" s="8"/>
      <c r="K15" s="7"/>
      <c r="L15" s="99"/>
      <c r="M15" s="101"/>
      <c r="N15" s="133"/>
      <c r="O15" s="102">
        <f>SPISAK!AJ15</f>
        <v>57</v>
      </c>
      <c r="P15" s="103" t="str">
        <f>SPISAK!AK15</f>
        <v>E</v>
      </c>
    </row>
    <row r="16" spans="1:16" ht="22.5" customHeight="1">
      <c r="A16" s="102">
        <f>SPISAK!A16</f>
        <v>12</v>
      </c>
      <c r="B16" s="100">
        <f>SPISAK!B16</f>
        <v>13</v>
      </c>
      <c r="C16" s="100">
        <f>SPISAK!C16</f>
        <v>2016</v>
      </c>
      <c r="D16" s="100" t="str">
        <f>SPISAK!D16</f>
        <v>Vladan</v>
      </c>
      <c r="E16" s="100" t="str">
        <f>SPISAK!E16</f>
        <v>Jokić</v>
      </c>
      <c r="F16" s="100"/>
      <c r="G16" s="8"/>
      <c r="H16" s="8"/>
      <c r="I16" s="8"/>
      <c r="J16" s="8"/>
      <c r="K16" s="7"/>
      <c r="L16" s="99"/>
      <c r="M16" s="101"/>
      <c r="N16" s="133"/>
      <c r="O16" s="102">
        <f>SPISAK!AJ16</f>
        <v>57</v>
      </c>
      <c r="P16" s="103" t="str">
        <f>SPISAK!AK16</f>
        <v>E</v>
      </c>
    </row>
    <row r="17" spans="1:16" ht="17.25" customHeight="1">
      <c r="A17" s="102">
        <f>SPISAK!A17</f>
        <v>13</v>
      </c>
      <c r="B17" s="100">
        <f>SPISAK!B17</f>
        <v>14</v>
      </c>
      <c r="C17" s="100">
        <f>SPISAK!C17</f>
        <v>2016</v>
      </c>
      <c r="D17" s="100" t="str">
        <f>SPISAK!D17</f>
        <v>Vojislav</v>
      </c>
      <c r="E17" s="100" t="str">
        <f>SPISAK!E17</f>
        <v>Radević</v>
      </c>
      <c r="F17" s="100"/>
      <c r="G17" s="8"/>
      <c r="H17" s="8"/>
      <c r="I17" s="8"/>
      <c r="J17" s="8"/>
      <c r="K17" s="7"/>
      <c r="L17" s="99"/>
      <c r="M17" s="101"/>
      <c r="N17" s="133"/>
      <c r="O17" s="102">
        <f>SPISAK!AJ17</f>
        <v>51</v>
      </c>
      <c r="P17" s="103" t="str">
        <f>SPISAK!AK17</f>
        <v>E</v>
      </c>
    </row>
    <row r="18" spans="1:16" ht="19.5" customHeight="1">
      <c r="A18" s="102">
        <f>SPISAK!A18</f>
        <v>14</v>
      </c>
      <c r="B18" s="100">
        <f>SPISAK!B18</f>
        <v>15</v>
      </c>
      <c r="C18" s="100">
        <f>SPISAK!C18</f>
        <v>2016</v>
      </c>
      <c r="D18" s="100" t="str">
        <f>SPISAK!D18</f>
        <v>Mirko</v>
      </c>
      <c r="E18" s="100" t="str">
        <f>SPISAK!E18</f>
        <v>Konatar</v>
      </c>
      <c r="F18" s="100"/>
      <c r="G18" s="8"/>
      <c r="H18" s="8"/>
      <c r="I18" s="8"/>
      <c r="J18" s="8"/>
      <c r="K18" s="7"/>
      <c r="L18" s="99"/>
      <c r="M18" s="101"/>
      <c r="N18" s="133"/>
      <c r="O18" s="102">
        <f>SPISAK!AJ18</f>
        <v>3</v>
      </c>
      <c r="P18" s="103" t="str">
        <f>SPISAK!AK18</f>
        <v xml:space="preserve">       F</v>
      </c>
    </row>
    <row r="19" spans="1:16" ht="16.5" customHeight="1">
      <c r="A19" s="102">
        <f>SPISAK!A19</f>
        <v>15</v>
      </c>
      <c r="B19" s="100">
        <f>SPISAK!B19</f>
        <v>17</v>
      </c>
      <c r="C19" s="100">
        <f>SPISAK!C19</f>
        <v>2016</v>
      </c>
      <c r="D19" s="100" t="str">
        <f>SPISAK!D19</f>
        <v>Stefan</v>
      </c>
      <c r="E19" s="100" t="str">
        <f>SPISAK!E19</f>
        <v>Gurešić</v>
      </c>
      <c r="F19" s="100"/>
      <c r="G19" s="8"/>
      <c r="H19" s="8"/>
      <c r="I19" s="8"/>
      <c r="J19" s="8"/>
      <c r="K19" s="7"/>
      <c r="L19" s="99"/>
      <c r="M19" s="101"/>
      <c r="N19" s="133"/>
      <c r="O19" s="102">
        <f>SPISAK!AJ19</f>
        <v>0</v>
      </c>
      <c r="P19" s="103" t="str">
        <f>SPISAK!AK19</f>
        <v xml:space="preserve">       F</v>
      </c>
    </row>
    <row r="20" spans="1:16" ht="13.5" customHeight="1">
      <c r="A20" s="102">
        <f>SPISAK!A20</f>
        <v>16</v>
      </c>
      <c r="B20" s="100">
        <f>SPISAK!B20</f>
        <v>18</v>
      </c>
      <c r="C20" s="100">
        <f>SPISAK!C20</f>
        <v>2016</v>
      </c>
      <c r="D20" s="100" t="str">
        <f>SPISAK!D20</f>
        <v>Stefan</v>
      </c>
      <c r="E20" s="100" t="str">
        <f>SPISAK!E20</f>
        <v>Jelovac</v>
      </c>
      <c r="F20" s="100"/>
      <c r="G20" s="8"/>
      <c r="H20" s="8"/>
      <c r="I20" s="8"/>
      <c r="J20" s="8"/>
      <c r="K20" s="7"/>
      <c r="L20" s="99"/>
      <c r="M20" s="101"/>
      <c r="N20" s="133"/>
      <c r="O20" s="102">
        <f>SPISAK!AJ20</f>
        <v>72</v>
      </c>
      <c r="P20" s="103" t="str">
        <f>SPISAK!AK20</f>
        <v>C</v>
      </c>
    </row>
    <row r="21" spans="1:16" ht="19.5" customHeight="1">
      <c r="A21" s="102">
        <f>SPISAK!A21</f>
        <v>17</v>
      </c>
      <c r="B21" s="100">
        <f>SPISAK!B21</f>
        <v>19</v>
      </c>
      <c r="C21" s="100">
        <f>SPISAK!C21</f>
        <v>2016</v>
      </c>
      <c r="D21" s="100" t="str">
        <f>SPISAK!D21</f>
        <v>Srđan</v>
      </c>
      <c r="E21" s="100" t="str">
        <f>SPISAK!E21</f>
        <v>Dajković</v>
      </c>
      <c r="F21" s="100"/>
      <c r="G21" s="8"/>
      <c r="H21" s="8"/>
      <c r="I21" s="8"/>
      <c r="J21" s="8"/>
      <c r="K21" s="7"/>
      <c r="L21" s="99"/>
      <c r="M21" s="101"/>
      <c r="N21" s="133"/>
      <c r="O21" s="102">
        <f>SPISAK!AJ21</f>
        <v>0</v>
      </c>
      <c r="P21" s="103" t="str">
        <f>SPISAK!AK21</f>
        <v xml:space="preserve">       F</v>
      </c>
    </row>
    <row r="22" spans="1:16" ht="14.25" customHeight="1">
      <c r="A22" s="102">
        <f>SPISAK!A22</f>
        <v>18</v>
      </c>
      <c r="B22" s="100">
        <f>SPISAK!B22</f>
        <v>20</v>
      </c>
      <c r="C22" s="100">
        <f>SPISAK!C22</f>
        <v>2016</v>
      </c>
      <c r="D22" s="100" t="str">
        <f>SPISAK!D22</f>
        <v>Vladimir</v>
      </c>
      <c r="E22" s="100" t="str">
        <f>SPISAK!E22</f>
        <v>Rmandić</v>
      </c>
      <c r="F22" s="100"/>
      <c r="G22" s="8"/>
      <c r="H22" s="8"/>
      <c r="I22" s="8"/>
      <c r="J22" s="8"/>
      <c r="K22" s="7"/>
      <c r="L22" s="99"/>
      <c r="M22" s="101"/>
      <c r="N22" s="133"/>
      <c r="O22" s="102">
        <f>SPISAK!AJ22</f>
        <v>0</v>
      </c>
      <c r="P22" s="103" t="str">
        <f>SPISAK!AK22</f>
        <v xml:space="preserve">       F</v>
      </c>
    </row>
    <row r="23" spans="1:16" ht="22.5" customHeight="1">
      <c r="A23" s="102">
        <f>SPISAK!A23</f>
        <v>19</v>
      </c>
      <c r="B23" s="100">
        <f>SPISAK!B23</f>
        <v>21</v>
      </c>
      <c r="C23" s="100">
        <f>SPISAK!C23</f>
        <v>2016</v>
      </c>
      <c r="D23" s="100" t="str">
        <f>SPISAK!D23</f>
        <v>Danilo</v>
      </c>
      <c r="E23" s="100" t="str">
        <f>SPISAK!E23</f>
        <v>Mršović</v>
      </c>
      <c r="F23" s="100"/>
      <c r="G23" s="8"/>
      <c r="H23" s="8"/>
      <c r="I23" s="8"/>
      <c r="J23" s="8"/>
      <c r="K23" s="7"/>
      <c r="L23" s="99"/>
      <c r="M23" s="101"/>
      <c r="N23" s="133"/>
      <c r="O23" s="102">
        <f>SPISAK!AJ23</f>
        <v>75</v>
      </c>
      <c r="P23" s="103" t="str">
        <f>SPISAK!AK23</f>
        <v>C</v>
      </c>
    </row>
    <row r="24" spans="1:16" ht="22.5" customHeight="1">
      <c r="A24" s="102">
        <f>SPISAK!A24</f>
        <v>20</v>
      </c>
      <c r="B24" s="100">
        <f>SPISAK!B24</f>
        <v>22</v>
      </c>
      <c r="C24" s="100">
        <f>SPISAK!C24</f>
        <v>2016</v>
      </c>
      <c r="D24" s="100" t="str">
        <f>SPISAK!D24</f>
        <v>Aleksa</v>
      </c>
      <c r="E24" s="100" t="str">
        <f>SPISAK!E24</f>
        <v>Radenović</v>
      </c>
      <c r="F24" s="100"/>
      <c r="G24" s="8"/>
      <c r="H24" s="8"/>
      <c r="I24" s="8"/>
      <c r="J24" s="8"/>
      <c r="K24" s="7"/>
      <c r="L24" s="99"/>
      <c r="M24" s="101"/>
      <c r="N24" s="133"/>
      <c r="O24" s="102">
        <f>SPISAK!AJ24</f>
        <v>44</v>
      </c>
      <c r="P24" s="103" t="str">
        <f>SPISAK!AK24</f>
        <v xml:space="preserve">       F</v>
      </c>
    </row>
    <row r="25" spans="1:16" ht="22.5" customHeight="1">
      <c r="A25" s="102">
        <f>SPISAK!A25</f>
        <v>21</v>
      </c>
      <c r="B25" s="100">
        <f>SPISAK!B25</f>
        <v>23</v>
      </c>
      <c r="C25" s="100">
        <f>SPISAK!C25</f>
        <v>2016</v>
      </c>
      <c r="D25" s="100" t="str">
        <f>SPISAK!D25</f>
        <v>Veljko</v>
      </c>
      <c r="E25" s="100" t="str">
        <f>SPISAK!E25</f>
        <v>Pešukić</v>
      </c>
      <c r="F25" s="100"/>
      <c r="G25" s="8"/>
      <c r="H25" s="8"/>
      <c r="I25" s="8"/>
      <c r="J25" s="8"/>
      <c r="K25" s="7"/>
      <c r="L25" s="99"/>
      <c r="M25" s="101"/>
      <c r="N25" s="133"/>
      <c r="O25" s="102">
        <f>SPISAK!AJ25</f>
        <v>4</v>
      </c>
      <c r="P25" s="103" t="str">
        <f>SPISAK!AK25</f>
        <v xml:space="preserve">       F</v>
      </c>
    </row>
    <row r="26" spans="1:16" ht="22.5" customHeight="1">
      <c r="A26" s="102">
        <f>SPISAK!A26</f>
        <v>22</v>
      </c>
      <c r="B26" s="100">
        <f>SPISAK!B26</f>
        <v>24</v>
      </c>
      <c r="C26" s="100">
        <f>SPISAK!C26</f>
        <v>2016</v>
      </c>
      <c r="D26" s="100" t="str">
        <f>SPISAK!D26</f>
        <v>Maksim</v>
      </c>
      <c r="E26" s="100" t="str">
        <f>SPISAK!E26</f>
        <v>Lambulić</v>
      </c>
      <c r="F26" s="100"/>
      <c r="G26" s="8"/>
      <c r="H26" s="8"/>
      <c r="I26" s="8"/>
      <c r="J26" s="8"/>
      <c r="K26" s="7"/>
      <c r="L26" s="99"/>
      <c r="M26" s="101"/>
      <c r="N26" s="133"/>
      <c r="O26" s="102">
        <f>SPISAK!AJ26</f>
        <v>50</v>
      </c>
      <c r="P26" s="103" t="str">
        <f>SPISAK!AK26</f>
        <v>E</v>
      </c>
    </row>
    <row r="27" spans="1:16" ht="17.25" customHeight="1">
      <c r="A27" s="102">
        <f>SPISAK!A27</f>
        <v>23</v>
      </c>
      <c r="B27" s="100">
        <f>SPISAK!B27</f>
        <v>25</v>
      </c>
      <c r="C27" s="100">
        <f>SPISAK!C27</f>
        <v>2016</v>
      </c>
      <c r="D27" s="100" t="str">
        <f>SPISAK!D27</f>
        <v>Tijana</v>
      </c>
      <c r="E27" s="100" t="str">
        <f>SPISAK!E27</f>
        <v>Mićović</v>
      </c>
      <c r="F27" s="100"/>
      <c r="G27" s="8"/>
      <c r="H27" s="8"/>
      <c r="I27" s="8"/>
      <c r="J27" s="8"/>
      <c r="K27" s="7"/>
      <c r="L27" s="99"/>
      <c r="M27" s="101"/>
      <c r="N27" s="133"/>
      <c r="O27" s="102">
        <f>SPISAK!AJ27</f>
        <v>54</v>
      </c>
      <c r="P27" s="103" t="str">
        <f>SPISAK!AK27</f>
        <v>E</v>
      </c>
    </row>
    <row r="28" spans="1:16" ht="19.5" customHeight="1">
      <c r="A28" s="102">
        <f>SPISAK!A28</f>
        <v>24</v>
      </c>
      <c r="B28" s="100">
        <f>SPISAK!B28</f>
        <v>26</v>
      </c>
      <c r="C28" s="100">
        <f>SPISAK!C28</f>
        <v>2016</v>
      </c>
      <c r="D28" s="100" t="str">
        <f>SPISAK!D28</f>
        <v>Jovan</v>
      </c>
      <c r="E28" s="100" t="str">
        <f>SPISAK!E28</f>
        <v>Sošić</v>
      </c>
      <c r="F28" s="100"/>
      <c r="G28" s="8"/>
      <c r="H28" s="8"/>
      <c r="I28" s="8"/>
      <c r="J28" s="8"/>
      <c r="K28" s="7"/>
      <c r="L28" s="99"/>
      <c r="M28" s="101"/>
      <c r="N28" s="133"/>
      <c r="O28" s="102">
        <f>SPISAK!AJ28</f>
        <v>0</v>
      </c>
      <c r="P28" s="103" t="str">
        <f>SPISAK!AK28</f>
        <v xml:space="preserve">       F</v>
      </c>
    </row>
    <row r="29" spans="1:16" ht="16.5" customHeight="1">
      <c r="A29" s="102">
        <f>SPISAK!A29</f>
        <v>25</v>
      </c>
      <c r="B29" s="100">
        <f>SPISAK!B29</f>
        <v>27</v>
      </c>
      <c r="C29" s="100">
        <f>SPISAK!C29</f>
        <v>2016</v>
      </c>
      <c r="D29" s="100" t="str">
        <f>SPISAK!D29</f>
        <v>Petar</v>
      </c>
      <c r="E29" s="100" t="str">
        <f>SPISAK!E29</f>
        <v>Veselinović</v>
      </c>
      <c r="F29" s="100"/>
      <c r="G29" s="8"/>
      <c r="H29" s="8"/>
      <c r="I29" s="8"/>
      <c r="J29" s="8"/>
      <c r="K29" s="7"/>
      <c r="L29" s="99"/>
      <c r="M29" s="101"/>
      <c r="N29" s="133"/>
      <c r="O29" s="102">
        <f>SPISAK!AJ29</f>
        <v>0</v>
      </c>
      <c r="P29" s="103" t="str">
        <f>SPISAK!AK29</f>
        <v xml:space="preserve">       F</v>
      </c>
    </row>
    <row r="30" spans="1:16" ht="13.5" customHeight="1">
      <c r="A30" s="102">
        <f>SPISAK!A30</f>
        <v>26</v>
      </c>
      <c r="B30" s="100">
        <f>SPISAK!B30</f>
        <v>28</v>
      </c>
      <c r="C30" s="100">
        <f>SPISAK!C30</f>
        <v>2016</v>
      </c>
      <c r="D30" s="100" t="str">
        <f>SPISAK!D30</f>
        <v>Nikola</v>
      </c>
      <c r="E30" s="100" t="str">
        <f>SPISAK!E30</f>
        <v>Vukotić</v>
      </c>
      <c r="F30" s="100"/>
      <c r="G30" s="8"/>
      <c r="H30" s="8"/>
      <c r="I30" s="8"/>
      <c r="J30" s="8"/>
      <c r="K30" s="7"/>
      <c r="L30" s="99"/>
      <c r="M30" s="101"/>
      <c r="N30" s="133"/>
      <c r="O30" s="102">
        <f>SPISAK!AJ30</f>
        <v>60</v>
      </c>
      <c r="P30" s="103" t="str">
        <f>SPISAK!AK30</f>
        <v>D</v>
      </c>
    </row>
    <row r="31" spans="1:16" ht="19.5" customHeight="1">
      <c r="A31" s="102">
        <f>SPISAK!A31</f>
        <v>27</v>
      </c>
      <c r="B31" s="100">
        <f>SPISAK!B31</f>
        <v>29</v>
      </c>
      <c r="C31" s="100">
        <f>SPISAK!C31</f>
        <v>2016</v>
      </c>
      <c r="D31" s="100" t="str">
        <f>SPISAK!D31</f>
        <v>Miloš</v>
      </c>
      <c r="E31" s="100" t="str">
        <f>SPISAK!E31</f>
        <v>Cvijić</v>
      </c>
      <c r="F31" s="100"/>
      <c r="G31" s="8"/>
      <c r="H31" s="8"/>
      <c r="I31" s="8"/>
      <c r="J31" s="8"/>
      <c r="K31" s="7"/>
      <c r="L31" s="99"/>
      <c r="M31" s="101"/>
      <c r="N31" s="133"/>
      <c r="O31" s="102">
        <f>SPISAK!AJ31</f>
        <v>0</v>
      </c>
      <c r="P31" s="103" t="str">
        <f>SPISAK!AK31</f>
        <v xml:space="preserve">       F</v>
      </c>
    </row>
    <row r="32" spans="1:16" ht="14.25" customHeight="1">
      <c r="A32" s="102">
        <f>SPISAK!A32</f>
        <v>28</v>
      </c>
      <c r="B32" s="100">
        <f>SPISAK!B32</f>
        <v>30</v>
      </c>
      <c r="C32" s="100">
        <f>SPISAK!C32</f>
        <v>2016</v>
      </c>
      <c r="D32" s="100" t="str">
        <f>SPISAK!D32</f>
        <v>Dragana</v>
      </c>
      <c r="E32" s="100" t="str">
        <f>SPISAK!E32</f>
        <v>Tomanović</v>
      </c>
      <c r="F32" s="100"/>
      <c r="G32" s="8"/>
      <c r="H32" s="8"/>
      <c r="I32" s="8"/>
      <c r="J32" s="8"/>
      <c r="K32" s="7"/>
      <c r="L32" s="99"/>
      <c r="M32" s="101"/>
      <c r="N32" s="133"/>
      <c r="O32" s="102">
        <f>SPISAK!AJ32</f>
        <v>3</v>
      </c>
      <c r="P32" s="103" t="str">
        <f>SPISAK!AK32</f>
        <v xml:space="preserve">       F</v>
      </c>
    </row>
    <row r="33" spans="1:16" ht="22.5" customHeight="1">
      <c r="A33" s="102">
        <f>SPISAK!A33</f>
        <v>29</v>
      </c>
      <c r="B33" s="100">
        <f>SPISAK!B33</f>
        <v>31</v>
      </c>
      <c r="C33" s="100">
        <f>SPISAK!C33</f>
        <v>2016</v>
      </c>
      <c r="D33" s="100" t="str">
        <f>SPISAK!D33</f>
        <v>Petar</v>
      </c>
      <c r="E33" s="100" t="str">
        <f>SPISAK!E33</f>
        <v>Mrkaić</v>
      </c>
      <c r="F33" s="100"/>
      <c r="G33" s="8"/>
      <c r="H33" s="8"/>
      <c r="I33" s="8"/>
      <c r="J33" s="8"/>
      <c r="K33" s="7"/>
      <c r="L33" s="99"/>
      <c r="M33" s="101"/>
      <c r="N33" s="133"/>
      <c r="O33" s="102">
        <f>SPISAK!AJ33</f>
        <v>51</v>
      </c>
      <c r="P33" s="103" t="str">
        <f>SPISAK!AK33</f>
        <v>E</v>
      </c>
    </row>
    <row r="34" spans="1:16" ht="22.5" customHeight="1">
      <c r="A34" s="102">
        <f>SPISAK!A34</f>
        <v>30</v>
      </c>
      <c r="B34" s="100">
        <f>SPISAK!B34</f>
        <v>32</v>
      </c>
      <c r="C34" s="100">
        <f>SPISAK!C34</f>
        <v>2016</v>
      </c>
      <c r="D34" s="100" t="str">
        <f>SPISAK!D34</f>
        <v>Selma</v>
      </c>
      <c r="E34" s="100" t="str">
        <f>SPISAK!E34</f>
        <v>Ćatović</v>
      </c>
      <c r="F34" s="100"/>
      <c r="G34" s="8"/>
      <c r="H34" s="8"/>
      <c r="I34" s="8"/>
      <c r="J34" s="8"/>
      <c r="K34" s="7"/>
      <c r="L34" s="99"/>
      <c r="M34" s="101"/>
      <c r="N34" s="133"/>
      <c r="O34" s="102">
        <f>SPISAK!AJ34</f>
        <v>54</v>
      </c>
      <c r="P34" s="103" t="str">
        <f>SPISAK!AK34</f>
        <v>E</v>
      </c>
    </row>
    <row r="35" spans="1:16" ht="22.5" customHeight="1">
      <c r="A35" s="102">
        <f>SPISAK!A35</f>
        <v>31</v>
      </c>
      <c r="B35" s="100">
        <f>SPISAK!B35</f>
        <v>33</v>
      </c>
      <c r="C35" s="100">
        <f>SPISAK!C35</f>
        <v>2016</v>
      </c>
      <c r="D35" s="100" t="str">
        <f>SPISAK!D35</f>
        <v>Momčilo</v>
      </c>
      <c r="E35" s="100" t="str">
        <f>SPISAK!E35</f>
        <v>Svrkota</v>
      </c>
      <c r="F35" s="100"/>
      <c r="G35" s="8"/>
      <c r="H35" s="8"/>
      <c r="I35" s="8"/>
      <c r="J35" s="8"/>
      <c r="K35" s="7"/>
      <c r="L35" s="99"/>
      <c r="M35" s="101"/>
      <c r="N35" s="133"/>
      <c r="O35" s="102">
        <f>SPISAK!AJ35</f>
        <v>0</v>
      </c>
      <c r="P35" s="103" t="str">
        <f>SPISAK!AK35</f>
        <v xml:space="preserve">       F</v>
      </c>
    </row>
    <row r="36" spans="1:16" ht="22.5" customHeight="1">
      <c r="A36" s="102">
        <f>SPISAK!A36</f>
        <v>32</v>
      </c>
      <c r="B36" s="100">
        <f>SPISAK!B36</f>
        <v>34</v>
      </c>
      <c r="C36" s="100">
        <f>SPISAK!C36</f>
        <v>2016</v>
      </c>
      <c r="D36" s="100" t="str">
        <f>SPISAK!D36</f>
        <v>Nikola</v>
      </c>
      <c r="E36" s="100" t="str">
        <f>SPISAK!E36</f>
        <v>Vučeljić</v>
      </c>
      <c r="F36" s="100"/>
      <c r="G36" s="8"/>
      <c r="H36" s="8"/>
      <c r="I36" s="8"/>
      <c r="J36" s="8"/>
      <c r="K36" s="7"/>
      <c r="L36" s="99"/>
      <c r="M36" s="101"/>
      <c r="N36" s="133"/>
      <c r="O36" s="102">
        <f>SPISAK!AJ36</f>
        <v>7</v>
      </c>
      <c r="P36" s="103" t="str">
        <f>SPISAK!AK36</f>
        <v xml:space="preserve">       F</v>
      </c>
    </row>
    <row r="37" spans="1:16" ht="17.25" customHeight="1">
      <c r="A37" s="102">
        <f>SPISAK!A37</f>
        <v>33</v>
      </c>
      <c r="B37" s="100">
        <f>SPISAK!B37</f>
        <v>35</v>
      </c>
      <c r="C37" s="100">
        <f>SPISAK!C37</f>
        <v>2016</v>
      </c>
      <c r="D37" s="100" t="str">
        <f>SPISAK!D37</f>
        <v>Mirko</v>
      </c>
      <c r="E37" s="100" t="str">
        <f>SPISAK!E37</f>
        <v>Ivanović</v>
      </c>
      <c r="F37" s="100"/>
      <c r="G37" s="8"/>
      <c r="H37" s="8"/>
      <c r="I37" s="8"/>
      <c r="J37" s="8"/>
      <c r="K37" s="7"/>
      <c r="L37" s="99"/>
      <c r="M37" s="101"/>
      <c r="N37" s="133"/>
      <c r="O37" s="102">
        <f>SPISAK!AJ37</f>
        <v>0</v>
      </c>
      <c r="P37" s="103" t="str">
        <f>SPISAK!AK37</f>
        <v xml:space="preserve">       F</v>
      </c>
    </row>
    <row r="38" spans="1:16" ht="19.5" customHeight="1">
      <c r="A38" s="102">
        <f>SPISAK!A38</f>
        <v>34</v>
      </c>
      <c r="B38" s="100">
        <f>SPISAK!B38</f>
        <v>36</v>
      </c>
      <c r="C38" s="100">
        <f>SPISAK!C38</f>
        <v>2016</v>
      </c>
      <c r="D38" s="100" t="str">
        <f>SPISAK!D38</f>
        <v>Dražen</v>
      </c>
      <c r="E38" s="100" t="str">
        <f>SPISAK!E38</f>
        <v>Drobnjak</v>
      </c>
      <c r="F38" s="100"/>
      <c r="G38" s="8"/>
      <c r="H38" s="8"/>
      <c r="I38" s="8"/>
      <c r="J38" s="8"/>
      <c r="K38" s="7"/>
      <c r="L38" s="99"/>
      <c r="M38" s="101"/>
      <c r="N38" s="133"/>
      <c r="O38" s="102">
        <f>SPISAK!AJ38</f>
        <v>0</v>
      </c>
      <c r="P38" s="103" t="str">
        <f>SPISAK!AK38</f>
        <v xml:space="preserve">       F</v>
      </c>
    </row>
    <row r="39" spans="1:16" ht="16.5" customHeight="1">
      <c r="A39" s="102">
        <f>SPISAK!A39</f>
        <v>35</v>
      </c>
      <c r="B39" s="100">
        <f>SPISAK!B39</f>
        <v>37</v>
      </c>
      <c r="C39" s="100">
        <f>SPISAK!C39</f>
        <v>2016</v>
      </c>
      <c r="D39" s="100" t="str">
        <f>SPISAK!D39</f>
        <v>Marko</v>
      </c>
      <c r="E39" s="100" t="str">
        <f>SPISAK!E39</f>
        <v>Ivanović</v>
      </c>
      <c r="F39" s="100"/>
      <c r="G39" s="8"/>
      <c r="H39" s="8"/>
      <c r="I39" s="8"/>
      <c r="J39" s="8"/>
      <c r="K39" s="7"/>
      <c r="L39" s="99"/>
      <c r="M39" s="101"/>
      <c r="N39" s="133"/>
      <c r="O39" s="102">
        <f>SPISAK!AJ39</f>
        <v>0</v>
      </c>
      <c r="P39" s="103" t="str">
        <f>SPISAK!AK39</f>
        <v xml:space="preserve">       F</v>
      </c>
    </row>
    <row r="40" spans="1:16" ht="13.5" customHeight="1">
      <c r="A40" s="102">
        <f>SPISAK!A40</f>
        <v>36</v>
      </c>
      <c r="B40" s="100">
        <f>SPISAK!B40</f>
        <v>38</v>
      </c>
      <c r="C40" s="100">
        <f>SPISAK!C40</f>
        <v>2016</v>
      </c>
      <c r="D40" s="100" t="str">
        <f>SPISAK!D40</f>
        <v>Nino</v>
      </c>
      <c r="E40" s="100" t="str">
        <f>SPISAK!E40</f>
        <v>Radončić</v>
      </c>
      <c r="F40" s="100"/>
      <c r="G40" s="8"/>
      <c r="H40" s="8"/>
      <c r="I40" s="8"/>
      <c r="J40" s="8"/>
      <c r="K40" s="7"/>
      <c r="L40" s="99"/>
      <c r="M40" s="101"/>
      <c r="N40" s="133"/>
      <c r="O40" s="102">
        <f>SPISAK!AJ40</f>
        <v>0</v>
      </c>
      <c r="P40" s="103" t="str">
        <f>SPISAK!AK40</f>
        <v xml:space="preserve">       F</v>
      </c>
    </row>
    <row r="41" spans="1:16" ht="19.5" customHeight="1">
      <c r="A41" s="102">
        <f>SPISAK!A41</f>
        <v>37</v>
      </c>
      <c r="B41" s="100">
        <f>SPISAK!B41</f>
        <v>39</v>
      </c>
      <c r="C41" s="100">
        <f>SPISAK!C41</f>
        <v>2016</v>
      </c>
      <c r="D41" s="100" t="str">
        <f>SPISAK!D41</f>
        <v>Jovan</v>
      </c>
      <c r="E41" s="100" t="str">
        <f>SPISAK!E41</f>
        <v>Zajić</v>
      </c>
      <c r="F41" s="100"/>
      <c r="G41" s="8"/>
      <c r="H41" s="8"/>
      <c r="I41" s="8"/>
      <c r="J41" s="8"/>
      <c r="K41" s="7"/>
      <c r="L41" s="99"/>
      <c r="M41" s="101"/>
      <c r="N41" s="133"/>
      <c r="O41" s="102">
        <f>SPISAK!AJ41</f>
        <v>0</v>
      </c>
      <c r="P41" s="103" t="str">
        <f>SPISAK!AK41</f>
        <v xml:space="preserve">       F</v>
      </c>
    </row>
    <row r="42" spans="1:16" ht="14.25" customHeight="1">
      <c r="A42" s="102">
        <f>SPISAK!A42</f>
        <v>38</v>
      </c>
      <c r="B42" s="100">
        <f>SPISAK!B42</f>
        <v>42</v>
      </c>
      <c r="C42" s="100">
        <f>SPISAK!C42</f>
        <v>2016</v>
      </c>
      <c r="D42" s="100" t="str">
        <f>SPISAK!D42</f>
        <v>Vasilije</v>
      </c>
      <c r="E42" s="100" t="str">
        <f>SPISAK!E42</f>
        <v>Jovanović</v>
      </c>
      <c r="F42" s="100"/>
      <c r="G42" s="8"/>
      <c r="H42" s="8"/>
      <c r="I42" s="8"/>
      <c r="J42" s="8"/>
      <c r="K42" s="7"/>
      <c r="L42" s="99"/>
      <c r="M42" s="101"/>
      <c r="N42" s="133"/>
      <c r="O42" s="102">
        <f>SPISAK!AJ42</f>
        <v>0</v>
      </c>
      <c r="P42" s="103" t="str">
        <f>SPISAK!AK42</f>
        <v xml:space="preserve">       F</v>
      </c>
    </row>
    <row r="43" spans="1:16" ht="22.5" customHeight="1">
      <c r="A43" s="102">
        <f>SPISAK!A43</f>
        <v>39</v>
      </c>
      <c r="B43" s="100">
        <f>SPISAK!B43</f>
        <v>43</v>
      </c>
      <c r="C43" s="100">
        <f>SPISAK!C43</f>
        <v>2016</v>
      </c>
      <c r="D43" s="100" t="str">
        <f>SPISAK!D43</f>
        <v>Branka</v>
      </c>
      <c r="E43" s="100" t="str">
        <f>SPISAK!E43</f>
        <v>Vuletić</v>
      </c>
      <c r="F43" s="100"/>
      <c r="G43" s="8"/>
      <c r="H43" s="8"/>
      <c r="I43" s="8"/>
      <c r="J43" s="8"/>
      <c r="K43" s="7"/>
      <c r="L43" s="99"/>
      <c r="M43" s="101"/>
      <c r="N43" s="133"/>
      <c r="O43" s="102">
        <f>SPISAK!AJ43</f>
        <v>0</v>
      </c>
      <c r="P43" s="103" t="str">
        <f>SPISAK!AK43</f>
        <v xml:space="preserve">       F</v>
      </c>
    </row>
    <row r="44" spans="1:16" ht="22.5" customHeight="1">
      <c r="A44" s="102">
        <f>SPISAK!A44</f>
        <v>40</v>
      </c>
      <c r="B44" s="100">
        <f>SPISAK!B44</f>
        <v>44</v>
      </c>
      <c r="C44" s="100">
        <f>SPISAK!C44</f>
        <v>2016</v>
      </c>
      <c r="D44" s="100" t="str">
        <f>SPISAK!D44</f>
        <v>Filip</v>
      </c>
      <c r="E44" s="100" t="str">
        <f>SPISAK!E44</f>
        <v>Radinović</v>
      </c>
      <c r="F44" s="100"/>
      <c r="G44" s="8"/>
      <c r="H44" s="8"/>
      <c r="I44" s="8"/>
      <c r="J44" s="8"/>
      <c r="K44" s="7"/>
      <c r="L44" s="99"/>
      <c r="M44" s="101"/>
      <c r="N44" s="133"/>
      <c r="O44" s="102">
        <f>SPISAK!AJ44</f>
        <v>0</v>
      </c>
      <c r="P44" s="103" t="str">
        <f>SPISAK!AK44</f>
        <v xml:space="preserve">       F</v>
      </c>
    </row>
    <row r="45" spans="1:16" ht="22.5" customHeight="1">
      <c r="A45" s="102">
        <f>SPISAK!A45</f>
        <v>41</v>
      </c>
      <c r="B45" s="100">
        <f>SPISAK!B45</f>
        <v>45</v>
      </c>
      <c r="C45" s="100">
        <f>SPISAK!C45</f>
        <v>2016</v>
      </c>
      <c r="D45" s="100" t="str">
        <f>SPISAK!D45</f>
        <v>Vasilije</v>
      </c>
      <c r="E45" s="100" t="str">
        <f>SPISAK!E45</f>
        <v>Savković</v>
      </c>
      <c r="F45" s="100"/>
      <c r="G45" s="8"/>
      <c r="H45" s="8"/>
      <c r="I45" s="8"/>
      <c r="J45" s="8"/>
      <c r="K45" s="7"/>
      <c r="L45" s="99"/>
      <c r="M45" s="101"/>
      <c r="N45" s="133"/>
      <c r="O45" s="102">
        <f>SPISAK!AJ45</f>
        <v>0</v>
      </c>
      <c r="P45" s="103" t="str">
        <f>SPISAK!AK45</f>
        <v xml:space="preserve">       F</v>
      </c>
    </row>
    <row r="46" spans="1:16" ht="17.25" customHeight="1">
      <c r="A46" s="102">
        <f>SPISAK!A46</f>
        <v>42</v>
      </c>
      <c r="B46" s="100">
        <f>SPISAK!B46</f>
        <v>46</v>
      </c>
      <c r="C46" s="100">
        <f>SPISAK!C46</f>
        <v>2016</v>
      </c>
      <c r="D46" s="100" t="str">
        <f>SPISAK!D46</f>
        <v>Luka</v>
      </c>
      <c r="E46" s="100" t="str">
        <f>SPISAK!E46</f>
        <v>Ivanović</v>
      </c>
      <c r="F46" s="100"/>
      <c r="G46" s="8"/>
      <c r="H46" s="8"/>
      <c r="I46" s="8"/>
      <c r="J46" s="8"/>
      <c r="K46" s="7"/>
      <c r="L46" s="99"/>
      <c r="M46" s="101"/>
      <c r="N46" s="133"/>
      <c r="O46" s="102">
        <f>SPISAK!AJ46</f>
        <v>7</v>
      </c>
      <c r="P46" s="103" t="str">
        <f>SPISAK!AK46</f>
        <v xml:space="preserve">       F</v>
      </c>
    </row>
    <row r="47" spans="1:16" ht="19.5" customHeight="1">
      <c r="A47" s="102">
        <f>SPISAK!A47</f>
        <v>43</v>
      </c>
      <c r="B47" s="100">
        <f>SPISAK!B47</f>
        <v>48</v>
      </c>
      <c r="C47" s="100">
        <f>SPISAK!C47</f>
        <v>2016</v>
      </c>
      <c r="D47" s="100" t="str">
        <f>SPISAK!D47</f>
        <v>Miloš</v>
      </c>
      <c r="E47" s="100" t="str">
        <f>SPISAK!E47</f>
        <v>Krulanović</v>
      </c>
      <c r="F47" s="100"/>
      <c r="G47" s="8"/>
      <c r="H47" s="8"/>
      <c r="I47" s="8"/>
      <c r="J47" s="8"/>
      <c r="K47" s="7"/>
      <c r="L47" s="99"/>
      <c r="M47" s="101"/>
      <c r="N47" s="133"/>
      <c r="O47" s="102">
        <f>SPISAK!AJ47</f>
        <v>2</v>
      </c>
      <c r="P47" s="103" t="str">
        <f>SPISAK!AK47</f>
        <v xml:space="preserve">       F</v>
      </c>
    </row>
    <row r="48" spans="1:16" ht="16.5" customHeight="1">
      <c r="A48" s="102">
        <f>SPISAK!A48</f>
        <v>44</v>
      </c>
      <c r="B48" s="100">
        <f>SPISAK!B48</f>
        <v>49</v>
      </c>
      <c r="C48" s="100">
        <f>SPISAK!C48</f>
        <v>2016</v>
      </c>
      <c r="D48" s="100" t="str">
        <f>SPISAK!D48</f>
        <v>Ajlan</v>
      </c>
      <c r="E48" s="100" t="str">
        <f>SPISAK!E48</f>
        <v>Šukorica</v>
      </c>
      <c r="F48" s="100"/>
      <c r="G48" s="8"/>
      <c r="H48" s="8"/>
      <c r="I48" s="8"/>
      <c r="J48" s="8"/>
      <c r="K48" s="7"/>
      <c r="L48" s="99"/>
      <c r="M48" s="101"/>
      <c r="N48" s="133"/>
      <c r="O48" s="102">
        <f>SPISAK!AJ48</f>
        <v>5</v>
      </c>
      <c r="P48" s="103" t="str">
        <f>SPISAK!AK48</f>
        <v xml:space="preserve">       F</v>
      </c>
    </row>
    <row r="49" spans="1:16" ht="13.5" customHeight="1">
      <c r="A49" s="102">
        <f>SPISAK!A49</f>
        <v>45</v>
      </c>
      <c r="B49" s="100">
        <f>SPISAK!B49</f>
        <v>50</v>
      </c>
      <c r="C49" s="100">
        <f>SPISAK!C49</f>
        <v>2016</v>
      </c>
      <c r="D49" s="100" t="str">
        <f>SPISAK!D49</f>
        <v>Mitar</v>
      </c>
      <c r="E49" s="100" t="str">
        <f>SPISAK!E49</f>
        <v>Jovović</v>
      </c>
      <c r="F49" s="100"/>
      <c r="G49" s="8"/>
      <c r="H49" s="8"/>
      <c r="I49" s="8"/>
      <c r="J49" s="8"/>
      <c r="K49" s="7"/>
      <c r="L49" s="99"/>
      <c r="M49" s="101"/>
      <c r="N49" s="133"/>
      <c r="O49" s="102">
        <f>SPISAK!AJ49</f>
        <v>0</v>
      </c>
      <c r="P49" s="103" t="str">
        <f>SPISAK!AK49</f>
        <v xml:space="preserve">       F</v>
      </c>
    </row>
    <row r="50" spans="1:16" ht="19.5" customHeight="1">
      <c r="A50" s="102">
        <f>SPISAK!A50</f>
        <v>46</v>
      </c>
      <c r="B50" s="100">
        <f>SPISAK!B50</f>
        <v>51</v>
      </c>
      <c r="C50" s="100">
        <f>SPISAK!C50</f>
        <v>2016</v>
      </c>
      <c r="D50" s="100" t="str">
        <f>SPISAK!D50</f>
        <v>Đorđije</v>
      </c>
      <c r="E50" s="100" t="str">
        <f>SPISAK!E50</f>
        <v>Vujović</v>
      </c>
      <c r="F50" s="100"/>
      <c r="G50" s="8"/>
      <c r="H50" s="8"/>
      <c r="I50" s="8"/>
      <c r="J50" s="8"/>
      <c r="K50" s="7"/>
      <c r="L50" s="99"/>
      <c r="M50" s="101"/>
      <c r="N50" s="133"/>
      <c r="O50" s="102">
        <f>SPISAK!AJ50</f>
        <v>0</v>
      </c>
      <c r="P50" s="103" t="str">
        <f>SPISAK!AK50</f>
        <v xml:space="preserve">       F</v>
      </c>
    </row>
    <row r="51" spans="1:16" ht="14.25" customHeight="1">
      <c r="A51" s="102">
        <f>SPISAK!A51</f>
        <v>47</v>
      </c>
      <c r="B51" s="100">
        <f>SPISAK!B51</f>
        <v>1</v>
      </c>
      <c r="C51" s="100">
        <f>SPISAK!C51</f>
        <v>2015</v>
      </c>
      <c r="D51" s="100" t="str">
        <f>SPISAK!D51</f>
        <v>Ivan</v>
      </c>
      <c r="E51" s="100" t="str">
        <f>SPISAK!E51</f>
        <v>Šćekić</v>
      </c>
      <c r="F51" s="100"/>
      <c r="G51" s="8"/>
      <c r="H51" s="8"/>
      <c r="I51" s="8"/>
      <c r="J51" s="8"/>
      <c r="K51" s="7"/>
      <c r="L51" s="99"/>
      <c r="M51" s="101"/>
      <c r="N51" s="133"/>
      <c r="O51" s="102">
        <f>SPISAK!AJ51</f>
        <v>25</v>
      </c>
      <c r="P51" s="103" t="str">
        <f>SPISAK!AK51</f>
        <v xml:space="preserve">       F</v>
      </c>
    </row>
    <row r="52" spans="1:16" ht="22.5" customHeight="1">
      <c r="A52" s="102">
        <f>SPISAK!A52</f>
        <v>48</v>
      </c>
      <c r="B52" s="100">
        <f>SPISAK!B52</f>
        <v>3</v>
      </c>
      <c r="C52" s="100">
        <f>SPISAK!C52</f>
        <v>2015</v>
      </c>
      <c r="D52" s="100" t="str">
        <f>SPISAK!D52</f>
        <v>Savić</v>
      </c>
      <c r="E52" s="100" t="str">
        <f>SPISAK!E52</f>
        <v>Jovančević</v>
      </c>
      <c r="F52" s="100"/>
      <c r="G52" s="8"/>
      <c r="H52" s="8"/>
      <c r="I52" s="8"/>
      <c r="J52" s="8"/>
      <c r="K52" s="7"/>
      <c r="L52" s="99"/>
      <c r="M52" s="101"/>
      <c r="N52" s="133"/>
      <c r="O52" s="102">
        <f>SPISAK!AJ52</f>
        <v>57</v>
      </c>
      <c r="P52" s="103" t="str">
        <f>SPISAK!AK52</f>
        <v>E</v>
      </c>
    </row>
    <row r="53" spans="1:16" ht="22.5" customHeight="1">
      <c r="A53" s="102">
        <f>SPISAK!A53</f>
        <v>49</v>
      </c>
      <c r="B53" s="100">
        <f>SPISAK!B53</f>
        <v>8</v>
      </c>
      <c r="C53" s="100">
        <f>SPISAK!C53</f>
        <v>2015</v>
      </c>
      <c r="D53" s="100" t="str">
        <f>SPISAK!D53</f>
        <v>Miodrag</v>
      </c>
      <c r="E53" s="100" t="str">
        <f>SPISAK!E53</f>
        <v>Bulatović</v>
      </c>
      <c r="F53" s="100"/>
      <c r="G53" s="8"/>
      <c r="H53" s="8"/>
      <c r="I53" s="8"/>
      <c r="J53" s="8"/>
      <c r="K53" s="7"/>
      <c r="L53" s="99"/>
      <c r="M53" s="101"/>
      <c r="N53" s="133"/>
      <c r="O53" s="102">
        <f>SPISAK!AJ53</f>
        <v>33</v>
      </c>
      <c r="P53" s="103" t="str">
        <f>SPISAK!AK53</f>
        <v xml:space="preserve">       F</v>
      </c>
    </row>
    <row r="54" spans="1:16" ht="22.5" customHeight="1">
      <c r="A54" s="102">
        <f>SPISAK!A54</f>
        <v>50</v>
      </c>
      <c r="B54" s="100">
        <f>SPISAK!B54</f>
        <v>9</v>
      </c>
      <c r="C54" s="100">
        <f>SPISAK!C54</f>
        <v>2015</v>
      </c>
      <c r="D54" s="100" t="str">
        <f>SPISAK!D54</f>
        <v>Dragana</v>
      </c>
      <c r="E54" s="100" t="str">
        <f>SPISAK!E54</f>
        <v>Keković</v>
      </c>
      <c r="F54" s="100"/>
      <c r="G54" s="8"/>
      <c r="H54" s="8"/>
      <c r="I54" s="8"/>
      <c r="J54" s="8"/>
      <c r="K54" s="7"/>
      <c r="L54" s="99"/>
      <c r="M54" s="101"/>
      <c r="N54" s="133"/>
      <c r="O54" s="102">
        <f>SPISAK!AJ54</f>
        <v>0</v>
      </c>
      <c r="P54" s="103" t="str">
        <f>SPISAK!AK54</f>
        <v xml:space="preserve">       F</v>
      </c>
    </row>
    <row r="55" spans="1:16" ht="22.5" customHeight="1">
      <c r="A55" s="102">
        <f>SPISAK!A55</f>
        <v>51</v>
      </c>
      <c r="B55" s="100">
        <f>SPISAK!B55</f>
        <v>12</v>
      </c>
      <c r="C55" s="100">
        <f>SPISAK!C55</f>
        <v>2015</v>
      </c>
      <c r="D55" s="100" t="str">
        <f>SPISAK!D55</f>
        <v>Pavle</v>
      </c>
      <c r="E55" s="100" t="str">
        <f>SPISAK!E55</f>
        <v>Bubanja</v>
      </c>
      <c r="F55" s="100"/>
      <c r="G55" s="8"/>
      <c r="H55" s="8"/>
      <c r="I55" s="8"/>
      <c r="J55" s="8"/>
      <c r="K55" s="7"/>
      <c r="L55" s="99"/>
      <c r="M55" s="101"/>
      <c r="N55" s="133"/>
      <c r="O55" s="102">
        <f>SPISAK!AJ55</f>
        <v>33</v>
      </c>
      <c r="P55" s="103" t="str">
        <f>SPISAK!AK55</f>
        <v xml:space="preserve">       F</v>
      </c>
    </row>
    <row r="56" spans="1:16" ht="17.25" customHeight="1">
      <c r="A56" s="102">
        <f>SPISAK!A56</f>
        <v>52</v>
      </c>
      <c r="B56" s="100">
        <f>SPISAK!B56</f>
        <v>18</v>
      </c>
      <c r="C56" s="100">
        <f>SPISAK!C56</f>
        <v>2015</v>
      </c>
      <c r="D56" s="100" t="str">
        <f>SPISAK!D56</f>
        <v>Vojin</v>
      </c>
      <c r="E56" s="100" t="str">
        <f>SPISAK!E56</f>
        <v>Jokić</v>
      </c>
      <c r="F56" s="100"/>
      <c r="G56" s="8"/>
      <c r="H56" s="8"/>
      <c r="I56" s="8"/>
      <c r="J56" s="8"/>
      <c r="K56" s="7"/>
      <c r="L56" s="99"/>
      <c r="M56" s="101"/>
      <c r="N56" s="133"/>
      <c r="O56" s="102">
        <f>SPISAK!AJ56</f>
        <v>28</v>
      </c>
      <c r="P56" s="103" t="str">
        <f>SPISAK!AK56</f>
        <v xml:space="preserve">       F</v>
      </c>
    </row>
    <row r="57" spans="1:16" ht="19.5" customHeight="1">
      <c r="A57" s="102">
        <f>SPISAK!A57</f>
        <v>53</v>
      </c>
      <c r="B57" s="100">
        <f>SPISAK!B57</f>
        <v>20</v>
      </c>
      <c r="C57" s="100">
        <f>SPISAK!C57</f>
        <v>2015</v>
      </c>
      <c r="D57" s="100" t="str">
        <f>SPISAK!D57</f>
        <v>Stefan</v>
      </c>
      <c r="E57" s="100" t="str">
        <f>SPISAK!E57</f>
        <v>Miličić</v>
      </c>
      <c r="F57" s="100"/>
      <c r="G57" s="8"/>
      <c r="H57" s="8"/>
      <c r="I57" s="8"/>
      <c r="J57" s="8"/>
      <c r="K57" s="7"/>
      <c r="L57" s="99"/>
      <c r="M57" s="101"/>
      <c r="N57" s="133"/>
      <c r="O57" s="102">
        <f>SPISAK!AJ57</f>
        <v>22</v>
      </c>
      <c r="P57" s="103" t="str">
        <f>SPISAK!AK57</f>
        <v xml:space="preserve">       F</v>
      </c>
    </row>
    <row r="58" spans="1:16" ht="16.5" customHeight="1">
      <c r="A58" s="102">
        <f>SPISAK!A58</f>
        <v>54</v>
      </c>
      <c r="B58" s="100">
        <f>SPISAK!B58</f>
        <v>22</v>
      </c>
      <c r="C58" s="100">
        <f>SPISAK!C58</f>
        <v>2015</v>
      </c>
      <c r="D58" s="100" t="str">
        <f>SPISAK!D58</f>
        <v>Vasilije</v>
      </c>
      <c r="E58" s="100" t="str">
        <f>SPISAK!E58</f>
        <v>Bojović</v>
      </c>
      <c r="F58" s="100"/>
      <c r="G58" s="8"/>
      <c r="H58" s="8"/>
      <c r="I58" s="8"/>
      <c r="J58" s="8"/>
      <c r="K58" s="7"/>
      <c r="L58" s="99"/>
      <c r="M58" s="101"/>
      <c r="N58" s="133"/>
      <c r="O58" s="102">
        <f>SPISAK!AJ58</f>
        <v>62</v>
      </c>
      <c r="P58" s="103" t="str">
        <f>SPISAK!AK58</f>
        <v>D</v>
      </c>
    </row>
    <row r="59" spans="1:16" ht="13.5" customHeight="1">
      <c r="A59" s="102">
        <f>SPISAK!A59</f>
        <v>55</v>
      </c>
      <c r="B59" s="100">
        <f>SPISAK!B59</f>
        <v>23</v>
      </c>
      <c r="C59" s="100">
        <f>SPISAK!C59</f>
        <v>2015</v>
      </c>
      <c r="D59" s="100" t="str">
        <f>SPISAK!D59</f>
        <v>Ljubomir</v>
      </c>
      <c r="E59" s="100" t="str">
        <f>SPISAK!E59</f>
        <v>Joknić</v>
      </c>
      <c r="F59" s="100"/>
      <c r="G59" s="8"/>
      <c r="H59" s="8"/>
      <c r="I59" s="8"/>
      <c r="J59" s="8"/>
      <c r="K59" s="7"/>
      <c r="L59" s="99"/>
      <c r="M59" s="101"/>
      <c r="N59" s="133"/>
      <c r="O59" s="102">
        <f>SPISAK!AJ59</f>
        <v>0</v>
      </c>
      <c r="P59" s="103" t="str">
        <f>SPISAK!AK59</f>
        <v xml:space="preserve">       F</v>
      </c>
    </row>
    <row r="60" spans="1:16" ht="19.5" customHeight="1">
      <c r="A60" s="102">
        <f>SPISAK!A60</f>
        <v>56</v>
      </c>
      <c r="B60" s="100">
        <f>SPISAK!B60</f>
        <v>24</v>
      </c>
      <c r="C60" s="100">
        <f>SPISAK!C60</f>
        <v>2015</v>
      </c>
      <c r="D60" s="100" t="str">
        <f>SPISAK!D60</f>
        <v>Nina</v>
      </c>
      <c r="E60" s="100" t="str">
        <f>SPISAK!E60</f>
        <v>Krivokapić</v>
      </c>
      <c r="F60" s="100"/>
      <c r="G60" s="8"/>
      <c r="H60" s="8"/>
      <c r="I60" s="8"/>
      <c r="J60" s="8"/>
      <c r="K60" s="7"/>
      <c r="L60" s="99"/>
      <c r="M60" s="101"/>
      <c r="N60" s="133"/>
      <c r="O60" s="102">
        <f>SPISAK!AJ60</f>
        <v>41</v>
      </c>
      <c r="P60" s="103" t="str">
        <f>SPISAK!AK60</f>
        <v xml:space="preserve">       F</v>
      </c>
    </row>
    <row r="61" spans="1:16" ht="14.25" customHeight="1">
      <c r="A61" s="102">
        <f>SPISAK!A61</f>
        <v>57</v>
      </c>
      <c r="B61" s="100">
        <f>SPISAK!B61</f>
        <v>27</v>
      </c>
      <c r="C61" s="100">
        <f>SPISAK!C61</f>
        <v>2015</v>
      </c>
      <c r="D61" s="100" t="str">
        <f>SPISAK!D61</f>
        <v>Milica</v>
      </c>
      <c r="E61" s="100" t="str">
        <f>SPISAK!E61</f>
        <v>Karadžić</v>
      </c>
      <c r="F61" s="100"/>
      <c r="G61" s="8"/>
      <c r="H61" s="8"/>
      <c r="I61" s="8"/>
      <c r="J61" s="8"/>
      <c r="K61" s="7"/>
      <c r="L61" s="99"/>
      <c r="M61" s="101"/>
      <c r="N61" s="133"/>
      <c r="O61" s="102">
        <f>SPISAK!AJ61</f>
        <v>41</v>
      </c>
      <c r="P61" s="103" t="str">
        <f>SPISAK!AK61</f>
        <v xml:space="preserve">       F</v>
      </c>
    </row>
    <row r="62" spans="1:16" ht="22.5" customHeight="1">
      <c r="A62" s="102">
        <f>SPISAK!A62</f>
        <v>58</v>
      </c>
      <c r="B62" s="100">
        <f>SPISAK!B62</f>
        <v>29</v>
      </c>
      <c r="C62" s="100">
        <f>SPISAK!C62</f>
        <v>2015</v>
      </c>
      <c r="D62" s="100" t="str">
        <f>SPISAK!D62</f>
        <v>Dragan</v>
      </c>
      <c r="E62" s="100" t="str">
        <f>SPISAK!E62</f>
        <v>Šuškavčević</v>
      </c>
      <c r="F62" s="100"/>
      <c r="G62" s="8"/>
      <c r="H62" s="8"/>
      <c r="I62" s="8"/>
      <c r="J62" s="8"/>
      <c r="K62" s="7"/>
      <c r="L62" s="99"/>
      <c r="M62" s="101"/>
      <c r="N62" s="133"/>
      <c r="O62" s="102">
        <f>SPISAK!AJ62</f>
        <v>17</v>
      </c>
      <c r="P62" s="103" t="str">
        <f>SPISAK!AK62</f>
        <v xml:space="preserve">       F</v>
      </c>
    </row>
    <row r="63" spans="1:16" ht="22.5" customHeight="1">
      <c r="A63" s="102">
        <f>SPISAK!A63</f>
        <v>59</v>
      </c>
      <c r="B63" s="100">
        <f>SPISAK!B63</f>
        <v>31</v>
      </c>
      <c r="C63" s="100">
        <f>SPISAK!C63</f>
        <v>2015</v>
      </c>
      <c r="D63" s="100" t="str">
        <f>SPISAK!D63</f>
        <v>Danilo</v>
      </c>
      <c r="E63" s="100" t="str">
        <f>SPISAK!E63</f>
        <v>Medigović</v>
      </c>
      <c r="F63" s="100"/>
      <c r="G63" s="8"/>
      <c r="H63" s="8"/>
      <c r="I63" s="8"/>
      <c r="J63" s="8"/>
      <c r="K63" s="7"/>
      <c r="L63" s="99"/>
      <c r="M63" s="101"/>
      <c r="N63" s="133"/>
      <c r="O63" s="102">
        <f>SPISAK!AJ63</f>
        <v>8</v>
      </c>
      <c r="P63" s="103" t="str">
        <f>SPISAK!AK63</f>
        <v xml:space="preserve">       F</v>
      </c>
    </row>
    <row r="64" spans="1:16" ht="22.5" customHeight="1">
      <c r="A64" s="102">
        <f>SPISAK!A64</f>
        <v>60</v>
      </c>
      <c r="B64" s="100">
        <f>SPISAK!B64</f>
        <v>36</v>
      </c>
      <c r="C64" s="100">
        <f>SPISAK!C64</f>
        <v>2015</v>
      </c>
      <c r="D64" s="100" t="str">
        <f>SPISAK!D64</f>
        <v>Bogdan</v>
      </c>
      <c r="E64" s="100" t="str">
        <f>SPISAK!E64</f>
        <v>Bojović</v>
      </c>
      <c r="F64" s="100"/>
      <c r="G64" s="8"/>
      <c r="H64" s="8"/>
      <c r="I64" s="8"/>
      <c r="J64" s="8"/>
      <c r="K64" s="7"/>
      <c r="L64" s="99"/>
      <c r="M64" s="101"/>
      <c r="N64" s="133"/>
      <c r="O64" s="102">
        <f>SPISAK!AJ64</f>
        <v>31</v>
      </c>
      <c r="P64" s="103" t="str">
        <f>SPISAK!AK64</f>
        <v xml:space="preserve">       F</v>
      </c>
    </row>
    <row r="65" spans="1:16" ht="22.5" customHeight="1">
      <c r="A65" s="102">
        <f>SPISAK!A65</f>
        <v>61</v>
      </c>
      <c r="B65" s="100">
        <f>SPISAK!B65</f>
        <v>37</v>
      </c>
      <c r="C65" s="100">
        <f>SPISAK!C65</f>
        <v>2015</v>
      </c>
      <c r="D65" s="100" t="str">
        <f>SPISAK!D65</f>
        <v>Aleksandar</v>
      </c>
      <c r="E65" s="100" t="str">
        <f>SPISAK!E65</f>
        <v>Novaković</v>
      </c>
      <c r="F65" s="100"/>
      <c r="G65" s="8"/>
      <c r="H65" s="8"/>
      <c r="I65" s="8"/>
      <c r="J65" s="8"/>
      <c r="K65" s="7"/>
      <c r="L65" s="99"/>
      <c r="M65" s="101"/>
      <c r="N65" s="133"/>
      <c r="O65" s="102">
        <f>SPISAK!AJ65</f>
        <v>30</v>
      </c>
      <c r="P65" s="103" t="str">
        <f>SPISAK!AK65</f>
        <v xml:space="preserve">       F</v>
      </c>
    </row>
    <row r="66" spans="1:16" ht="17.25" customHeight="1">
      <c r="A66" s="102">
        <f>SPISAK!A66</f>
        <v>62</v>
      </c>
      <c r="B66" s="100">
        <f>SPISAK!B66</f>
        <v>40</v>
      </c>
      <c r="C66" s="100">
        <f>SPISAK!C66</f>
        <v>2015</v>
      </c>
      <c r="D66" s="100" t="str">
        <f>SPISAK!D66</f>
        <v>Velimir</v>
      </c>
      <c r="E66" s="100" t="str">
        <f>SPISAK!E66</f>
        <v>Šoškić</v>
      </c>
      <c r="F66" s="100"/>
      <c r="G66" s="8"/>
      <c r="H66" s="8"/>
      <c r="I66" s="8"/>
      <c r="J66" s="8"/>
      <c r="K66" s="7"/>
      <c r="L66" s="99"/>
      <c r="M66" s="101"/>
      <c r="N66" s="133"/>
      <c r="O66" s="102">
        <f>SPISAK!AJ66</f>
        <v>13</v>
      </c>
      <c r="P66" s="103" t="str">
        <f>SPISAK!AK66</f>
        <v xml:space="preserve">       F</v>
      </c>
    </row>
    <row r="67" spans="1:16" ht="19.5" customHeight="1">
      <c r="A67" s="102">
        <f>SPISAK!A67</f>
        <v>63</v>
      </c>
      <c r="B67" s="100">
        <f>SPISAK!B67</f>
        <v>42</v>
      </c>
      <c r="C67" s="100">
        <f>SPISAK!C67</f>
        <v>2015</v>
      </c>
      <c r="D67" s="100" t="str">
        <f>SPISAK!D67</f>
        <v>Anđela</v>
      </c>
      <c r="E67" s="100" t="str">
        <f>SPISAK!E67</f>
        <v>Radulović</v>
      </c>
      <c r="F67" s="100"/>
      <c r="G67" s="8"/>
      <c r="H67" s="8"/>
      <c r="I67" s="8"/>
      <c r="J67" s="8"/>
      <c r="K67" s="7"/>
      <c r="L67" s="99"/>
      <c r="M67" s="101"/>
      <c r="N67" s="133"/>
      <c r="O67" s="102">
        <f>SPISAK!AJ67</f>
        <v>42</v>
      </c>
      <c r="P67" s="103" t="str">
        <f>SPISAK!AK67</f>
        <v xml:space="preserve">       F</v>
      </c>
    </row>
    <row r="68" spans="1:16" ht="16.5" customHeight="1">
      <c r="A68" s="102">
        <f>SPISAK!A68</f>
        <v>64</v>
      </c>
      <c r="B68" s="100">
        <f>SPISAK!B68</f>
        <v>44</v>
      </c>
      <c r="C68" s="100">
        <f>SPISAK!C68</f>
        <v>2015</v>
      </c>
      <c r="D68" s="100" t="str">
        <f>SPISAK!D68</f>
        <v>Danin</v>
      </c>
      <c r="E68" s="100" t="str">
        <f>SPISAK!E68</f>
        <v>Talović</v>
      </c>
      <c r="F68" s="100"/>
      <c r="G68" s="8"/>
      <c r="H68" s="8"/>
      <c r="I68" s="8"/>
      <c r="J68" s="8"/>
      <c r="K68" s="7"/>
      <c r="L68" s="99"/>
      <c r="M68" s="101"/>
      <c r="N68" s="133"/>
      <c r="O68" s="102">
        <f>SPISAK!AJ68</f>
        <v>0</v>
      </c>
      <c r="P68" s="103" t="str">
        <f>SPISAK!AK68</f>
        <v xml:space="preserve">       F</v>
      </c>
    </row>
    <row r="69" spans="1:16" ht="13.5" customHeight="1">
      <c r="A69" s="102">
        <f>SPISAK!A69</f>
        <v>65</v>
      </c>
      <c r="B69" s="100">
        <f>SPISAK!B69</f>
        <v>46</v>
      </c>
      <c r="C69" s="100">
        <f>SPISAK!C69</f>
        <v>2015</v>
      </c>
      <c r="D69" s="100" t="str">
        <f>SPISAK!D69</f>
        <v>Milan</v>
      </c>
      <c r="E69" s="100" t="str">
        <f>SPISAK!E69</f>
        <v>Andrijašević</v>
      </c>
      <c r="F69" s="100"/>
      <c r="G69" s="8"/>
      <c r="H69" s="8"/>
      <c r="I69" s="8"/>
      <c r="J69" s="8"/>
      <c r="K69" s="7"/>
      <c r="L69" s="99"/>
      <c r="M69" s="101"/>
      <c r="N69" s="133"/>
      <c r="O69" s="102">
        <f>SPISAK!AJ69</f>
        <v>5</v>
      </c>
      <c r="P69" s="103" t="str">
        <f>SPISAK!AK69</f>
        <v xml:space="preserve">       F</v>
      </c>
    </row>
    <row r="70" spans="1:16" ht="19.5" customHeight="1">
      <c r="A70" s="102">
        <f>SPISAK!A70</f>
        <v>66</v>
      </c>
      <c r="B70" s="100">
        <f>SPISAK!B70</f>
        <v>52</v>
      </c>
      <c r="C70" s="100">
        <f>SPISAK!C70</f>
        <v>2015</v>
      </c>
      <c r="D70" s="100" t="str">
        <f>SPISAK!D70</f>
        <v>Edis</v>
      </c>
      <c r="E70" s="100" t="str">
        <f>SPISAK!E70</f>
        <v>Bojadžić</v>
      </c>
      <c r="F70" s="100"/>
      <c r="G70" s="8"/>
      <c r="H70" s="8"/>
      <c r="I70" s="8"/>
      <c r="J70" s="8"/>
      <c r="K70" s="7"/>
      <c r="L70" s="99"/>
      <c r="M70" s="101"/>
      <c r="N70" s="133"/>
      <c r="O70" s="102">
        <f>SPISAK!AJ70</f>
        <v>11</v>
      </c>
      <c r="P70" s="103" t="str">
        <f>SPISAK!AK70</f>
        <v xml:space="preserve">       F</v>
      </c>
    </row>
    <row r="71" spans="1:16" ht="14.25" customHeight="1">
      <c r="A71" s="102">
        <f>SPISAK!A71</f>
        <v>67</v>
      </c>
      <c r="B71" s="100">
        <f>SPISAK!B71</f>
        <v>56</v>
      </c>
      <c r="C71" s="100">
        <f>SPISAK!C71</f>
        <v>2015</v>
      </c>
      <c r="D71" s="100" t="str">
        <f>SPISAK!D71</f>
        <v>Miljan</v>
      </c>
      <c r="E71" s="100" t="str">
        <f>SPISAK!E71</f>
        <v>Delić</v>
      </c>
      <c r="F71" s="100"/>
      <c r="G71" s="8"/>
      <c r="H71" s="8"/>
      <c r="I71" s="8"/>
      <c r="J71" s="8"/>
      <c r="K71" s="7"/>
      <c r="L71" s="99"/>
      <c r="M71" s="101"/>
      <c r="N71" s="133"/>
      <c r="O71" s="102">
        <f>SPISAK!AJ71</f>
        <v>1</v>
      </c>
      <c r="P71" s="103" t="str">
        <f>SPISAK!AK71</f>
        <v xml:space="preserve">       F</v>
      </c>
    </row>
    <row r="72" spans="1:16" ht="22.5" customHeight="1">
      <c r="A72" s="102">
        <f>SPISAK!A72</f>
        <v>68</v>
      </c>
      <c r="B72" s="100">
        <f>SPISAK!B72</f>
        <v>57</v>
      </c>
      <c r="C72" s="100">
        <f>SPISAK!C72</f>
        <v>2015</v>
      </c>
      <c r="D72" s="100" t="str">
        <f>SPISAK!D72</f>
        <v>Marija</v>
      </c>
      <c r="E72" s="100" t="str">
        <f>SPISAK!E72</f>
        <v>Raičević</v>
      </c>
      <c r="F72" s="100"/>
      <c r="G72" s="8"/>
      <c r="H72" s="8"/>
      <c r="I72" s="8"/>
      <c r="J72" s="8"/>
      <c r="K72" s="7"/>
      <c r="L72" s="99"/>
      <c r="M72" s="101"/>
      <c r="N72" s="133"/>
      <c r="O72" s="102">
        <f>SPISAK!AJ72</f>
        <v>10</v>
      </c>
      <c r="P72" s="103" t="str">
        <f>SPISAK!AK72</f>
        <v xml:space="preserve">       F</v>
      </c>
    </row>
    <row r="73" spans="1:16" ht="22.5" customHeight="1">
      <c r="A73" s="102">
        <f>SPISAK!A73</f>
        <v>69</v>
      </c>
      <c r="B73" s="100">
        <f>SPISAK!B73</f>
        <v>12</v>
      </c>
      <c r="C73" s="100">
        <f>SPISAK!C73</f>
        <v>2014</v>
      </c>
      <c r="D73" s="100" t="str">
        <f>SPISAK!D73</f>
        <v>Sandra</v>
      </c>
      <c r="E73" s="100" t="str">
        <f>SPISAK!E73</f>
        <v>Bojović</v>
      </c>
      <c r="F73" s="100"/>
      <c r="G73" s="8"/>
      <c r="H73" s="8"/>
      <c r="I73" s="8"/>
      <c r="J73" s="8"/>
      <c r="K73" s="7"/>
      <c r="L73" s="99"/>
      <c r="M73" s="101"/>
      <c r="N73" s="133"/>
      <c r="O73" s="102">
        <f>SPISAK!AJ73</f>
        <v>41</v>
      </c>
      <c r="P73" s="103" t="str">
        <f>SPISAK!AK73</f>
        <v xml:space="preserve">       F</v>
      </c>
    </row>
    <row r="74" spans="1:16" ht="22.5" customHeight="1">
      <c r="A74" s="102">
        <f>SPISAK!A74</f>
        <v>70</v>
      </c>
      <c r="B74" s="100">
        <f>SPISAK!B74</f>
        <v>20</v>
      </c>
      <c r="C74" s="100">
        <f>SPISAK!C74</f>
        <v>2014</v>
      </c>
      <c r="D74" s="100" t="str">
        <f>SPISAK!D74</f>
        <v>Vladan</v>
      </c>
      <c r="E74" s="100" t="str">
        <f>SPISAK!E74</f>
        <v>Vujović</v>
      </c>
      <c r="F74" s="100"/>
      <c r="G74" s="8"/>
      <c r="H74" s="8"/>
      <c r="I74" s="8"/>
      <c r="J74" s="8"/>
      <c r="K74" s="7"/>
      <c r="L74" s="99"/>
      <c r="M74" s="101"/>
      <c r="N74" s="133"/>
      <c r="O74" s="102">
        <f>SPISAK!AJ74</f>
        <v>9</v>
      </c>
      <c r="P74" s="103" t="str">
        <f>SPISAK!AK74</f>
        <v xml:space="preserve">       F</v>
      </c>
    </row>
    <row r="75" spans="1:16" ht="22.5" customHeight="1">
      <c r="A75" s="102">
        <f>SPISAK!A75</f>
        <v>71</v>
      </c>
      <c r="B75" s="100">
        <f>SPISAK!B75</f>
        <v>24</v>
      </c>
      <c r="C75" s="100">
        <f>SPISAK!C75</f>
        <v>2014</v>
      </c>
      <c r="D75" s="100" t="str">
        <f>SPISAK!D75</f>
        <v>Uroš</v>
      </c>
      <c r="E75" s="100" t="str">
        <f>SPISAK!E75</f>
        <v>Pejović</v>
      </c>
      <c r="F75" s="100"/>
      <c r="G75" s="8"/>
      <c r="H75" s="8"/>
      <c r="I75" s="8"/>
      <c r="J75" s="8"/>
      <c r="K75" s="7"/>
      <c r="L75" s="99"/>
      <c r="M75" s="101"/>
      <c r="N75" s="133"/>
      <c r="O75" s="102">
        <f>SPISAK!AJ75</f>
        <v>10</v>
      </c>
      <c r="P75" s="103" t="str">
        <f>SPISAK!AK75</f>
        <v xml:space="preserve">       F</v>
      </c>
    </row>
    <row r="76" spans="1:16" ht="17.25" customHeight="1">
      <c r="A76" s="102">
        <f>SPISAK!A76</f>
        <v>72</v>
      </c>
      <c r="B76" s="100">
        <f>SPISAK!B76</f>
        <v>25</v>
      </c>
      <c r="C76" s="100">
        <f>SPISAK!C76</f>
        <v>2014</v>
      </c>
      <c r="D76" s="100" t="str">
        <f>SPISAK!D76</f>
        <v>Vasilije</v>
      </c>
      <c r="E76" s="100" t="str">
        <f>SPISAK!E76</f>
        <v>Lacmanović</v>
      </c>
      <c r="F76" s="100"/>
      <c r="G76" s="8"/>
      <c r="H76" s="8"/>
      <c r="I76" s="8"/>
      <c r="J76" s="8"/>
      <c r="K76" s="7"/>
      <c r="L76" s="99"/>
      <c r="M76" s="101"/>
      <c r="N76" s="133"/>
      <c r="O76" s="102">
        <f>SPISAK!AJ76</f>
        <v>4</v>
      </c>
      <c r="P76" s="103" t="str">
        <f>SPISAK!AK76</f>
        <v xml:space="preserve">       F</v>
      </c>
    </row>
    <row r="77" spans="1:16" ht="19.5" customHeight="1">
      <c r="A77" s="102">
        <f>SPISAK!A77</f>
        <v>73</v>
      </c>
      <c r="B77" s="100">
        <f>SPISAK!B77</f>
        <v>32</v>
      </c>
      <c r="C77" s="100">
        <f>SPISAK!C77</f>
        <v>2014</v>
      </c>
      <c r="D77" s="100" t="str">
        <f>SPISAK!D77</f>
        <v>Ranko</v>
      </c>
      <c r="E77" s="100" t="str">
        <f>SPISAK!E77</f>
        <v>Živković</v>
      </c>
      <c r="F77" s="100"/>
      <c r="G77" s="8"/>
      <c r="H77" s="8"/>
      <c r="I77" s="8"/>
      <c r="J77" s="8"/>
      <c r="K77" s="7"/>
      <c r="L77" s="99"/>
      <c r="M77" s="101"/>
      <c r="N77" s="133"/>
      <c r="O77" s="102">
        <f>SPISAK!AJ77</f>
        <v>10</v>
      </c>
      <c r="P77" s="103" t="str">
        <f>SPISAK!AK77</f>
        <v xml:space="preserve">       F</v>
      </c>
    </row>
    <row r="78" spans="1:16" ht="16.5" customHeight="1">
      <c r="A78" s="102">
        <f>SPISAK!A78</f>
        <v>74</v>
      </c>
      <c r="B78" s="100">
        <f>SPISAK!B78</f>
        <v>34</v>
      </c>
      <c r="C78" s="100">
        <f>SPISAK!C78</f>
        <v>2014</v>
      </c>
      <c r="D78" s="100" t="str">
        <f>SPISAK!D78</f>
        <v>Nikola</v>
      </c>
      <c r="E78" s="100" t="str">
        <f>SPISAK!E78</f>
        <v>Gogić</v>
      </c>
      <c r="F78" s="100"/>
      <c r="G78" s="8"/>
      <c r="H78" s="8"/>
      <c r="I78" s="8"/>
      <c r="J78" s="8"/>
      <c r="K78" s="7"/>
      <c r="L78" s="99"/>
      <c r="M78" s="101"/>
      <c r="N78" s="133"/>
      <c r="O78" s="102">
        <f>SPISAK!AJ78</f>
        <v>24</v>
      </c>
      <c r="P78" s="103" t="str">
        <f>SPISAK!AK78</f>
        <v xml:space="preserve">       F</v>
      </c>
    </row>
    <row r="79" spans="1:16" ht="13.5" customHeight="1">
      <c r="A79" s="102">
        <f>SPISAK!A79</f>
        <v>75</v>
      </c>
      <c r="B79" s="100">
        <f>SPISAK!B79</f>
        <v>36</v>
      </c>
      <c r="C79" s="100">
        <f>SPISAK!C79</f>
        <v>2014</v>
      </c>
      <c r="D79" s="100" t="str">
        <f>SPISAK!D79</f>
        <v>Radomir</v>
      </c>
      <c r="E79" s="100" t="str">
        <f>SPISAK!E79</f>
        <v>Čepić</v>
      </c>
      <c r="F79" s="100"/>
      <c r="G79" s="8"/>
      <c r="H79" s="8"/>
      <c r="I79" s="8"/>
      <c r="J79" s="8"/>
      <c r="K79" s="7"/>
      <c r="L79" s="99"/>
      <c r="M79" s="101"/>
      <c r="N79" s="133"/>
      <c r="O79" s="102">
        <f>SPISAK!AJ79</f>
        <v>0</v>
      </c>
      <c r="P79" s="103" t="str">
        <f>SPISAK!AK79</f>
        <v xml:space="preserve">       F</v>
      </c>
    </row>
    <row r="80" spans="1:16" ht="19.5" customHeight="1">
      <c r="A80" s="102">
        <f>SPISAK!A80</f>
        <v>76</v>
      </c>
      <c r="B80" s="100">
        <f>SPISAK!B80</f>
        <v>40</v>
      </c>
      <c r="C80" s="100">
        <f>SPISAK!C80</f>
        <v>2014</v>
      </c>
      <c r="D80" s="100" t="str">
        <f>SPISAK!D80</f>
        <v>Mihaela</v>
      </c>
      <c r="E80" s="100" t="str">
        <f>SPISAK!E80</f>
        <v>Vulević</v>
      </c>
      <c r="F80" s="100"/>
      <c r="G80" s="8"/>
      <c r="H80" s="8"/>
      <c r="I80" s="8"/>
      <c r="J80" s="8"/>
      <c r="K80" s="7"/>
      <c r="L80" s="99"/>
      <c r="M80" s="101"/>
      <c r="N80" s="133"/>
      <c r="O80" s="102">
        <f>SPISAK!AJ80</f>
        <v>33</v>
      </c>
      <c r="P80" s="103" t="str">
        <f>SPISAK!AK80</f>
        <v xml:space="preserve">       F</v>
      </c>
    </row>
    <row r="81" spans="1:16" ht="14.25" customHeight="1">
      <c r="A81" s="102">
        <f>SPISAK!A81</f>
        <v>77</v>
      </c>
      <c r="B81" s="100">
        <f>SPISAK!B81</f>
        <v>49</v>
      </c>
      <c r="C81" s="100">
        <f>SPISAK!C81</f>
        <v>2014</v>
      </c>
      <c r="D81" s="100" t="str">
        <f>SPISAK!D81</f>
        <v>Mileta</v>
      </c>
      <c r="E81" s="100" t="str">
        <f>SPISAK!E81</f>
        <v>Kuburović</v>
      </c>
      <c r="F81" s="100"/>
      <c r="G81" s="8"/>
      <c r="H81" s="8"/>
      <c r="I81" s="8"/>
      <c r="J81" s="8"/>
      <c r="K81" s="7"/>
      <c r="L81" s="99"/>
      <c r="M81" s="101"/>
      <c r="N81" s="133"/>
      <c r="O81" s="102">
        <f>SPISAK!AJ81</f>
        <v>55</v>
      </c>
      <c r="P81" s="103" t="str">
        <f>SPISAK!AK81</f>
        <v>E</v>
      </c>
    </row>
    <row r="82" spans="1:16" ht="22.5" customHeight="1">
      <c r="A82" s="102">
        <f>SPISAK!A82</f>
        <v>78</v>
      </c>
      <c r="B82" s="100">
        <f>SPISAK!B82</f>
        <v>51</v>
      </c>
      <c r="C82" s="100">
        <f>SPISAK!C82</f>
        <v>2014</v>
      </c>
      <c r="D82" s="100" t="str">
        <f>SPISAK!D82</f>
        <v>Radovan</v>
      </c>
      <c r="E82" s="100" t="str">
        <f>SPISAK!E82</f>
        <v>Kljajević</v>
      </c>
      <c r="F82" s="100"/>
      <c r="G82" s="8"/>
      <c r="H82" s="8"/>
      <c r="I82" s="8"/>
      <c r="J82" s="8"/>
      <c r="K82" s="7"/>
      <c r="L82" s="99"/>
      <c r="M82" s="101"/>
      <c r="N82" s="133"/>
      <c r="O82" s="102">
        <f>SPISAK!AJ82</f>
        <v>0</v>
      </c>
      <c r="P82" s="103" t="str">
        <f>SPISAK!AK82</f>
        <v xml:space="preserve">       F</v>
      </c>
    </row>
    <row r="83" spans="1:16" ht="22.5" customHeight="1">
      <c r="A83" s="102">
        <f>SPISAK!A83</f>
        <v>79</v>
      </c>
      <c r="B83" s="100">
        <f>SPISAK!B83</f>
        <v>11</v>
      </c>
      <c r="C83" s="100">
        <f>SPISAK!C83</f>
        <v>2013</v>
      </c>
      <c r="D83" s="100" t="str">
        <f>SPISAK!D83</f>
        <v>Srđa</v>
      </c>
      <c r="E83" s="100" t="str">
        <f>SPISAK!E83</f>
        <v>Kostić</v>
      </c>
      <c r="F83" s="100"/>
      <c r="G83" s="8"/>
      <c r="H83" s="8"/>
      <c r="I83" s="8"/>
      <c r="J83" s="8"/>
      <c r="K83" s="7"/>
      <c r="L83" s="99"/>
      <c r="M83" s="101"/>
      <c r="N83" s="133"/>
      <c r="O83" s="102">
        <f>SPISAK!AJ83</f>
        <v>43</v>
      </c>
      <c r="P83" s="103" t="str">
        <f>SPISAK!AK83</f>
        <v xml:space="preserve">       F</v>
      </c>
    </row>
    <row r="84" spans="1:16" ht="22.5" customHeight="1">
      <c r="A84" s="102">
        <f>SPISAK!A84</f>
        <v>80</v>
      </c>
      <c r="B84" s="100">
        <f>SPISAK!B84</f>
        <v>35</v>
      </c>
      <c r="C84" s="100">
        <f>SPISAK!C84</f>
        <v>2013</v>
      </c>
      <c r="D84" s="100" t="str">
        <f>SPISAK!D84</f>
        <v>Aleksandar</v>
      </c>
      <c r="E84" s="100" t="str">
        <f>SPISAK!E84</f>
        <v>Grujić</v>
      </c>
      <c r="F84" s="100"/>
      <c r="G84" s="8"/>
      <c r="H84" s="8"/>
      <c r="I84" s="8"/>
      <c r="J84" s="8"/>
      <c r="K84" s="7"/>
      <c r="L84" s="99"/>
      <c r="M84" s="101"/>
      <c r="N84" s="133"/>
      <c r="O84" s="102">
        <f>SPISAK!AJ84</f>
        <v>0</v>
      </c>
      <c r="P84" s="103" t="str">
        <f>SPISAK!AK84</f>
        <v xml:space="preserve">       F</v>
      </c>
    </row>
    <row r="85" spans="1:16" ht="22.5" customHeight="1">
      <c r="A85" s="102">
        <f>SPISAK!A85</f>
        <v>81</v>
      </c>
      <c r="B85" s="100">
        <f>SPISAK!B85</f>
        <v>53</v>
      </c>
      <c r="C85" s="100">
        <f>SPISAK!C85</f>
        <v>2013</v>
      </c>
      <c r="D85" s="100" t="str">
        <f>SPISAK!D85</f>
        <v>Boris</v>
      </c>
      <c r="E85" s="100" t="str">
        <f>SPISAK!E85</f>
        <v>Bijelić</v>
      </c>
      <c r="F85" s="100"/>
      <c r="G85" s="8"/>
      <c r="H85" s="8"/>
      <c r="I85" s="8"/>
      <c r="J85" s="8"/>
      <c r="K85" s="7"/>
      <c r="L85" s="99"/>
      <c r="M85" s="101"/>
      <c r="N85" s="133"/>
      <c r="O85" s="102">
        <f>SPISAK!AJ85</f>
        <v>0</v>
      </c>
      <c r="P85" s="103" t="str">
        <f>SPISAK!AK85</f>
        <v xml:space="preserve">       F</v>
      </c>
    </row>
    <row r="86" spans="1:16" ht="19.5" customHeight="1">
      <c r="A86" s="102">
        <f>SPISAK!A86</f>
        <v>82</v>
      </c>
      <c r="B86" s="100">
        <f>SPISAK!B86</f>
        <v>9</v>
      </c>
      <c r="C86" s="100">
        <f>SPISAK!C86</f>
        <v>2012</v>
      </c>
      <c r="D86" s="100" t="str">
        <f>SPISAK!D86</f>
        <v>Andrija</v>
      </c>
      <c r="E86" s="100" t="str">
        <f>SPISAK!E86</f>
        <v>Šaltić</v>
      </c>
      <c r="F86" s="100"/>
      <c r="G86" s="8"/>
      <c r="H86" s="8"/>
      <c r="I86" s="8"/>
      <c r="J86" s="8"/>
      <c r="K86" s="7"/>
      <c r="L86" s="99"/>
      <c r="M86" s="101"/>
      <c r="N86" s="133"/>
      <c r="O86" s="102">
        <f>SPISAK!AJ86</f>
        <v>0</v>
      </c>
      <c r="P86" s="103" t="str">
        <f>SPISAK!AK86</f>
        <v xml:space="preserve">       F</v>
      </c>
    </row>
    <row r="87" spans="1:16" ht="16.5" customHeight="1">
      <c r="A87" s="102">
        <f>SPISAK!A87</f>
        <v>83</v>
      </c>
      <c r="B87" s="100">
        <f>SPISAK!B87</f>
        <v>55</v>
      </c>
      <c r="C87" s="100">
        <f>SPISAK!C87</f>
        <v>2015</v>
      </c>
      <c r="D87" s="100" t="str">
        <f>SPISAK!D87</f>
        <v>Tomislav</v>
      </c>
      <c r="E87" s="100" t="str">
        <f>SPISAK!E87</f>
        <v>Zekic</v>
      </c>
      <c r="F87" s="100"/>
      <c r="G87" s="8"/>
      <c r="H87" s="8"/>
      <c r="I87" s="8"/>
      <c r="J87" s="8"/>
      <c r="K87" s="7"/>
      <c r="L87" s="99"/>
      <c r="M87" s="101"/>
      <c r="N87" s="133"/>
      <c r="O87" s="102">
        <f>SPISAK!AJ87</f>
        <v>61</v>
      </c>
      <c r="P87" s="103" t="str">
        <f>SPISAK!AK87</f>
        <v>D</v>
      </c>
    </row>
    <row r="88" spans="1:16" ht="13.5" customHeight="1">
      <c r="A88" s="102">
        <f>SPISAK!A88</f>
        <v>84</v>
      </c>
      <c r="B88" s="100">
        <f>SPISAK!B88</f>
        <v>10</v>
      </c>
      <c r="C88" s="100">
        <f>SPISAK!C88</f>
        <v>2015</v>
      </c>
      <c r="D88" s="100" t="str">
        <f>SPISAK!D88</f>
        <v>Cvetko</v>
      </c>
      <c r="E88" s="100" t="str">
        <f>SPISAK!E88</f>
        <v>Lukavcevic</v>
      </c>
      <c r="F88" s="100"/>
      <c r="G88" s="8"/>
      <c r="H88" s="8"/>
      <c r="I88" s="8"/>
      <c r="J88" s="8"/>
      <c r="K88" s="7"/>
      <c r="L88" s="99"/>
      <c r="M88" s="101"/>
      <c r="N88" s="133"/>
      <c r="O88" s="102">
        <f>SPISAK!AJ88</f>
        <v>52</v>
      </c>
      <c r="P88" s="103" t="str">
        <f>SPISAK!AK88</f>
        <v>E</v>
      </c>
    </row>
    <row r="89" spans="1:16" ht="19.5" customHeight="1">
      <c r="A89" s="102">
        <f>SPISAK!A89</f>
        <v>85</v>
      </c>
      <c r="B89" s="100">
        <f>SPISAK!B89</f>
        <v>30</v>
      </c>
      <c r="C89" s="100">
        <f>SPISAK!C89</f>
        <v>2014</v>
      </c>
      <c r="D89" s="100" t="str">
        <f>SPISAK!D89</f>
        <v>Davor</v>
      </c>
      <c r="E89" s="100" t="str">
        <f>SPISAK!E89</f>
        <v>Pejović</v>
      </c>
      <c r="F89" s="100"/>
      <c r="G89" s="8"/>
      <c r="H89" s="8"/>
      <c r="I89" s="8"/>
      <c r="J89" s="8"/>
      <c r="K89" s="7"/>
      <c r="L89" s="99"/>
      <c r="M89" s="101"/>
      <c r="N89" s="133"/>
      <c r="O89" s="102">
        <f>SPISAK!AJ89</f>
        <v>58</v>
      </c>
      <c r="P89" s="103" t="str">
        <f>SPISAK!AK89</f>
        <v>E</v>
      </c>
    </row>
    <row r="90" spans="1:16" ht="14.25" customHeight="1">
      <c r="A90" s="102">
        <f>SPISAK!A90</f>
        <v>86</v>
      </c>
      <c r="B90" s="100">
        <f>SPISAK!B90</f>
        <v>17</v>
      </c>
      <c r="C90" s="100">
        <f>SPISAK!C90</f>
        <v>2013</v>
      </c>
      <c r="D90" s="100" t="str">
        <f>SPISAK!D90</f>
        <v>srdjan</v>
      </c>
      <c r="E90" s="100" t="str">
        <f>SPISAK!E90</f>
        <v>djurovic</v>
      </c>
      <c r="F90" s="100"/>
      <c r="G90" s="8"/>
      <c r="H90" s="8"/>
      <c r="I90" s="8"/>
      <c r="J90" s="8"/>
      <c r="K90" s="7"/>
      <c r="L90" s="99"/>
      <c r="M90" s="101"/>
      <c r="N90" s="133"/>
      <c r="O90" s="102">
        <f>SPISAK!AJ90</f>
        <v>32</v>
      </c>
      <c r="P90" s="103" t="str">
        <f>SPISAK!AK90</f>
        <v xml:space="preserve">       F</v>
      </c>
    </row>
    <row r="91" spans="1:16" ht="22.5" customHeight="1">
      <c r="A91" s="102">
        <f>SPISAK!A91</f>
        <v>87</v>
      </c>
      <c r="B91" s="100">
        <f>SPISAK!B91</f>
        <v>49</v>
      </c>
      <c r="C91" s="100">
        <f>SPISAK!C91</f>
        <v>2015</v>
      </c>
      <c r="D91" s="100" t="str">
        <f>SPISAK!D91</f>
        <v xml:space="preserve">Radulovic </v>
      </c>
      <c r="E91" s="100" t="str">
        <f>SPISAK!E91</f>
        <v>Andjela</v>
      </c>
      <c r="F91" s="100"/>
      <c r="G91" s="8"/>
      <c r="H91" s="8"/>
      <c r="I91" s="8"/>
      <c r="J91" s="8"/>
      <c r="K91" s="7"/>
      <c r="L91" s="99"/>
      <c r="M91" s="101"/>
      <c r="N91" s="133"/>
      <c r="O91" s="102">
        <f>SPISAK!AJ91</f>
        <v>3</v>
      </c>
      <c r="P91" s="103" t="str">
        <f>SPISAK!AK91</f>
        <v xml:space="preserve">       F</v>
      </c>
    </row>
    <row r="92" spans="1:16" ht="22.5" customHeight="1">
      <c r="A92" s="102">
        <f>SPISAK!A92</f>
        <v>88</v>
      </c>
      <c r="B92" s="100">
        <f>SPISAK!B92</f>
        <v>12</v>
      </c>
      <c r="C92" s="100">
        <f>SPISAK!C92</f>
        <v>2012</v>
      </c>
      <c r="D92" s="100" t="str">
        <f>SPISAK!D92</f>
        <v>Nikola</v>
      </c>
      <c r="E92" s="100" t="str">
        <f>SPISAK!E92</f>
        <v>Kuc</v>
      </c>
      <c r="F92" s="100"/>
      <c r="G92" s="8"/>
      <c r="H92" s="8"/>
      <c r="I92" s="8"/>
      <c r="J92" s="8"/>
      <c r="K92" s="7"/>
      <c r="L92" s="99"/>
      <c r="M92" s="101"/>
      <c r="N92" s="133"/>
      <c r="O92" s="102">
        <f>SPISAK!AJ92</f>
        <v>51</v>
      </c>
      <c r="P92" s="103" t="str">
        <f>SPISAK!AK92</f>
        <v>E</v>
      </c>
    </row>
    <row r="93" spans="1:16" ht="22.5" customHeight="1">
      <c r="A93" s="102">
        <f>SPISAK!A93</f>
        <v>89</v>
      </c>
      <c r="B93" s="100">
        <f>SPISAK!B93</f>
        <v>74</v>
      </c>
      <c r="C93" s="100">
        <f>SPISAK!C93</f>
        <v>2014</v>
      </c>
      <c r="D93" s="100" t="str">
        <f>SPISAK!D93</f>
        <v>Dragana</v>
      </c>
      <c r="E93" s="100" t="str">
        <f>SPISAK!E93</f>
        <v>Vulanovic</v>
      </c>
      <c r="F93" s="100"/>
      <c r="G93" s="8"/>
      <c r="H93" s="8"/>
      <c r="I93" s="8"/>
      <c r="J93" s="8"/>
      <c r="K93" s="7"/>
      <c r="L93" s="99"/>
      <c r="M93" s="101"/>
      <c r="N93" s="133"/>
      <c r="O93" s="102">
        <f>SPISAK!AJ93</f>
        <v>56</v>
      </c>
      <c r="P93" s="103" t="str">
        <f>SPISAK!AK93</f>
        <v>E</v>
      </c>
    </row>
    <row r="94" spans="1:16" ht="22.5" customHeight="1"/>
    <row r="95" spans="1:16" ht="17.25" customHeight="1">
      <c r="L95" t="s">
        <v>53</v>
      </c>
    </row>
    <row r="96" spans="1:16" ht="19.5" customHeight="1"/>
    <row r="97" spans="12:15">
      <c r="L97" s="124"/>
      <c r="M97" s="124"/>
      <c r="N97" s="124"/>
      <c r="O97" s="124"/>
    </row>
  </sheetData>
  <mergeCells count="9">
    <mergeCell ref="C1:E1"/>
    <mergeCell ref="C2:E2"/>
    <mergeCell ref="O2:P2"/>
    <mergeCell ref="C3:E3"/>
    <mergeCell ref="O1:P1"/>
    <mergeCell ref="F1:L1"/>
    <mergeCell ref="F2:L2"/>
    <mergeCell ref="F3:L3"/>
    <mergeCell ref="O3:P3"/>
  </mergeCells>
  <phoneticPr fontId="11" type="noConversion"/>
  <printOptions horizontalCentered="1"/>
  <pageMargins left="0.59055118110236227" right="0.59055118110236227" top="0.59055118110236227" bottom="0.59055118110236227" header="0" footer="0"/>
  <pageSetup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"/>
  <sheetViews>
    <sheetView tabSelected="1" workbookViewId="0"/>
  </sheetViews>
  <sheetFormatPr defaultRowHeight="15.75"/>
  <cols>
    <col min="3" max="4" width="7.375" customWidth="1"/>
    <col min="5" max="5" width="4.625" customWidth="1"/>
    <col min="6" max="6" width="3.125" customWidth="1"/>
    <col min="7" max="7" width="5.25" customWidth="1"/>
    <col min="8" max="8" width="2.875" customWidth="1"/>
    <col min="9" max="9" width="4.625" customWidth="1"/>
    <col min="10" max="10" width="3.25" customWidth="1"/>
    <col min="11" max="11" width="4.5" customWidth="1"/>
    <col min="12" max="12" width="3.125" customWidth="1"/>
    <col min="13" max="13" width="4.625" customWidth="1"/>
    <col min="14" max="14" width="3.25" customWidth="1"/>
    <col min="15" max="15" width="4" customWidth="1"/>
    <col min="16" max="16" width="2.5" customWidth="1"/>
    <col min="17" max="17" width="4.375" customWidth="1"/>
    <col min="18" max="18" width="7" customWidth="1"/>
    <col min="19" max="19" width="6" customWidth="1"/>
    <col min="20" max="20" width="8.25" customWidth="1"/>
    <col min="21" max="21" width="5.125" customWidth="1"/>
  </cols>
  <sheetData>
    <row r="1" spans="1:21">
      <c r="A1" s="119" t="s">
        <v>208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43"/>
    </row>
    <row r="2" spans="1:21">
      <c r="A2" s="121" t="s">
        <v>31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48"/>
    </row>
    <row r="3" spans="1:21">
      <c r="A3" s="121" t="s">
        <v>32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48"/>
    </row>
    <row r="4" spans="1:21">
      <c r="A4" s="121" t="s">
        <v>33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48"/>
    </row>
    <row r="5" spans="1:21">
      <c r="A5" s="121" t="s">
        <v>34</v>
      </c>
      <c r="B5" s="122"/>
      <c r="C5" s="122"/>
      <c r="D5" s="122"/>
      <c r="E5" s="122"/>
      <c r="F5" s="122"/>
      <c r="G5" s="122"/>
      <c r="H5" s="149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48"/>
    </row>
    <row r="6" spans="1:21">
      <c r="A6" s="121" t="s">
        <v>35</v>
      </c>
      <c r="B6" s="122" t="s">
        <v>36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48"/>
    </row>
    <row r="7" spans="1:21">
      <c r="A7" s="121" t="s">
        <v>37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48"/>
    </row>
    <row r="8" spans="1:21">
      <c r="A8" s="121" t="s">
        <v>38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48"/>
    </row>
    <row r="9" spans="1:21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51" t="s">
        <v>39</v>
      </c>
      <c r="M9" s="151"/>
      <c r="N9" s="151"/>
      <c r="O9" s="151"/>
      <c r="P9" s="151"/>
      <c r="Q9" s="151"/>
      <c r="R9" s="122"/>
      <c r="S9" s="122"/>
      <c r="T9" s="122"/>
      <c r="U9" s="148"/>
    </row>
    <row r="10" spans="1:21">
      <c r="A10" s="121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48"/>
    </row>
    <row r="11" spans="1:21">
      <c r="A11" s="121"/>
      <c r="B11" s="122"/>
      <c r="C11" s="141" t="s">
        <v>40</v>
      </c>
      <c r="D11" s="141" t="s">
        <v>41</v>
      </c>
      <c r="E11" s="142" t="s">
        <v>42</v>
      </c>
      <c r="F11" s="142" t="s">
        <v>43</v>
      </c>
      <c r="G11" s="144" t="s">
        <v>44</v>
      </c>
      <c r="H11" s="142" t="s">
        <v>45</v>
      </c>
      <c r="I11" s="144" t="s">
        <v>44</v>
      </c>
      <c r="J11" s="142" t="s">
        <v>46</v>
      </c>
      <c r="K11" s="144" t="s">
        <v>44</v>
      </c>
      <c r="L11" s="142" t="s">
        <v>47</v>
      </c>
      <c r="M11" s="144" t="s">
        <v>44</v>
      </c>
      <c r="N11" s="142" t="s">
        <v>48</v>
      </c>
      <c r="O11" s="144" t="s">
        <v>44</v>
      </c>
      <c r="P11" s="142" t="s">
        <v>49</v>
      </c>
      <c r="Q11" s="144" t="s">
        <v>44</v>
      </c>
      <c r="R11" s="142" t="s">
        <v>50</v>
      </c>
      <c r="S11" s="144" t="s">
        <v>44</v>
      </c>
      <c r="T11" s="142" t="s">
        <v>51</v>
      </c>
      <c r="U11" s="144" t="s">
        <v>44</v>
      </c>
    </row>
    <row r="12" spans="1:21">
      <c r="A12" s="121"/>
      <c r="B12" s="122"/>
      <c r="C12" s="145">
        <v>89</v>
      </c>
      <c r="D12" s="145">
        <f>COUNTIF(SPISAK!AJ5:AJ93,"     0")</f>
        <v>30</v>
      </c>
      <c r="E12" s="145">
        <f>C12-D12</f>
        <v>59</v>
      </c>
      <c r="F12" s="146">
        <f>COUNTIF(SPISAK!AK5:AK93,"       F")-D12</f>
        <v>38</v>
      </c>
      <c r="G12" s="147">
        <f>(F12/E12)*100</f>
        <v>64.406779661016941</v>
      </c>
      <c r="H12" s="146">
        <f>COUNTIF(SPISAK!AK5:AM96,"E")</f>
        <v>16</v>
      </c>
      <c r="I12" s="147">
        <f>(H12/E12)*100</f>
        <v>27.118644067796609</v>
      </c>
      <c r="J12" s="146">
        <f>COUNTIF(SPISAK!AK5:AK93,"D")</f>
        <v>3</v>
      </c>
      <c r="K12" s="147">
        <f>(J12/E12)*100</f>
        <v>5.0847457627118651</v>
      </c>
      <c r="L12" s="146">
        <f>COUNTIF(SPISAK!AK5:AK93,"c" )</f>
        <v>2</v>
      </c>
      <c r="M12" s="147">
        <f>(L12/E12)*100</f>
        <v>3.3898305084745761</v>
      </c>
      <c r="N12" s="146">
        <f>COUNTIF(SPISAK!AK5:AK93,"b" )</f>
        <v>0</v>
      </c>
      <c r="O12" s="147">
        <f>(N12/E12)*100</f>
        <v>0</v>
      </c>
      <c r="P12" s="146">
        <f>COUNTIF(SPISAK!AK5:AK93,"a" )</f>
        <v>0</v>
      </c>
      <c r="Q12" s="147">
        <f>(P12/E12)*100</f>
        <v>0</v>
      </c>
      <c r="R12" s="146">
        <f>H12+J12+L12+N12+P12</f>
        <v>21</v>
      </c>
      <c r="S12" s="147">
        <f>(R12/E12)*100</f>
        <v>35.593220338983052</v>
      </c>
      <c r="T12" s="146">
        <f>E12-R12</f>
        <v>38</v>
      </c>
      <c r="U12" s="147">
        <f>(T12/E12)*100</f>
        <v>64.406779661016941</v>
      </c>
    </row>
    <row r="13" spans="1:21">
      <c r="A13" s="121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48"/>
    </row>
    <row r="14" spans="1:21">
      <c r="A14" s="123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50"/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SPISAK</vt:lpstr>
      <vt:lpstr>PRODEKAN</vt:lpstr>
      <vt:lpstr>Zak.ocj</vt:lpstr>
    </vt:vector>
  </TitlesOfParts>
  <Company>MF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Jovanovic</dc:creator>
  <cp:lastModifiedBy>Stefan</cp:lastModifiedBy>
  <cp:lastPrinted>2017-05-28T09:57:47Z</cp:lastPrinted>
  <dcterms:created xsi:type="dcterms:W3CDTF">1996-11-27T16:23:35Z</dcterms:created>
  <dcterms:modified xsi:type="dcterms:W3CDTF">2017-07-03T06:40:29Z</dcterms:modified>
</cp:coreProperties>
</file>